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2. LICITAÇÕES\00 - Processos Licitatórios\1 - Pregão\2024\Pregão 022024 - Limpeza\publicado\"/>
    </mc:Choice>
  </mc:AlternateContent>
  <bookViews>
    <workbookView xWindow="0" yWindow="0" windowWidth="29010" windowHeight="11700" tabRatio="812"/>
  </bookViews>
  <sheets>
    <sheet name="RESUMO" sheetId="8" r:id="rId1"/>
    <sheet name="Planilha1" sheetId="9" r:id="rId2"/>
    <sheet name="QUANTIDADE DE FUNCIONÁRIOS" sheetId="5" r:id="rId3"/>
    <sheet name="CUSTOS DE MÃO DE OBRA" sheetId="2" r:id="rId4"/>
    <sheet name="UNIFORMES-EPI's" sheetId="6" r:id="rId5"/>
    <sheet name="MATERIAIS DE CONSUMO" sheetId="3" r:id="rId6"/>
    <sheet name="UTENSÍLIOS-EQUIPAMENTOS" sheetId="4" r:id="rId7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1" i="2" l="1"/>
  <c r="G31" i="2"/>
  <c r="G32" i="2" s="1"/>
  <c r="H31" i="2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H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 l="1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4" i="4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5" i="3"/>
  <c r="I4" i="3"/>
  <c r="G16" i="6"/>
  <c r="G12" i="6"/>
  <c r="G11" i="6"/>
  <c r="G10" i="6"/>
  <c r="G8" i="6"/>
  <c r="F8" i="6" s="1"/>
  <c r="G7" i="6"/>
  <c r="G6" i="6"/>
  <c r="G5" i="6"/>
  <c r="G4" i="6"/>
  <c r="G7" i="8"/>
  <c r="F5" i="9" l="1"/>
  <c r="D26" i="5" l="1"/>
  <c r="D31" i="5" s="1"/>
  <c r="D36" i="5" s="1"/>
  <c r="D41" i="5" s="1"/>
  <c r="D21" i="5"/>
  <c r="D16" i="5"/>
  <c r="E98" i="2"/>
  <c r="G63" i="2"/>
  <c r="H63" i="2"/>
  <c r="F63" i="2"/>
  <c r="F62" i="2" l="1"/>
  <c r="H62" i="2"/>
  <c r="H25" i="2"/>
  <c r="G12" i="8"/>
  <c r="F10" i="9" s="1"/>
  <c r="F12" i="8"/>
  <c r="G11" i="8"/>
  <c r="F9" i="9" s="1"/>
  <c r="F11" i="8"/>
  <c r="G10" i="8"/>
  <c r="F8" i="9" s="1"/>
  <c r="G8" i="8"/>
  <c r="F6" i="9" s="1"/>
  <c r="F42" i="5"/>
  <c r="F37" i="5"/>
  <c r="F32" i="5"/>
  <c r="F10" i="8" s="1"/>
  <c r="G10" i="5"/>
  <c r="H10" i="5" s="1"/>
  <c r="G9" i="5"/>
  <c r="H9" i="5" s="1"/>
  <c r="G8" i="5"/>
  <c r="H8" i="5" s="1"/>
  <c r="G62" i="2" l="1"/>
  <c r="H12" i="8"/>
  <c r="H11" i="8"/>
  <c r="H10" i="8"/>
  <c r="G9" i="6" l="1"/>
  <c r="F9" i="6" s="1"/>
  <c r="F15" i="6" l="1"/>
  <c r="G15" i="6" s="1"/>
  <c r="F14" i="6"/>
  <c r="G14" i="6" s="1"/>
  <c r="F16" i="6"/>
  <c r="G13" i="6"/>
  <c r="F13" i="6" s="1"/>
  <c r="F12" i="6"/>
  <c r="F11" i="6"/>
  <c r="F10" i="6"/>
  <c r="F7" i="6"/>
  <c r="F6" i="6"/>
  <c r="F5" i="6"/>
  <c r="F4" i="6" l="1"/>
  <c r="G48" i="5"/>
  <c r="C51" i="5"/>
  <c r="C52" i="5"/>
  <c r="C53" i="5" l="1"/>
  <c r="G13" i="8" l="1"/>
  <c r="F11" i="9" s="1"/>
  <c r="F13" i="8"/>
  <c r="H13" i="8" s="1"/>
  <c r="G9" i="8"/>
  <c r="F7" i="9" s="1"/>
  <c r="F9" i="8"/>
  <c r="F8" i="8"/>
  <c r="F7" i="8"/>
  <c r="E48" i="5"/>
  <c r="H47" i="5" s="1"/>
  <c r="F27" i="5"/>
  <c r="F22" i="5"/>
  <c r="F17" i="5"/>
  <c r="H9" i="8" l="1"/>
  <c r="H7" i="8"/>
  <c r="H8" i="8"/>
  <c r="G7" i="5" l="1"/>
  <c r="H7" i="5" l="1"/>
  <c r="F34" i="2" l="1"/>
  <c r="F95" i="2" s="1"/>
  <c r="F97" i="2" l="1"/>
  <c r="F81" i="2"/>
  <c r="F92" i="2"/>
  <c r="F42" i="2"/>
  <c r="F96" i="2"/>
  <c r="F94" i="2"/>
  <c r="F93" i="2"/>
  <c r="F98" i="2" l="1"/>
  <c r="F83" i="2"/>
  <c r="E44" i="2" l="1"/>
  <c r="G34" i="2"/>
  <c r="H34" i="2"/>
  <c r="E57" i="2"/>
  <c r="E118" i="2"/>
  <c r="F123" i="2"/>
  <c r="H97" i="2" l="1"/>
  <c r="G97" i="2"/>
  <c r="H123" i="2"/>
  <c r="G123" i="2"/>
  <c r="G68" i="2"/>
  <c r="G75" i="2" s="1"/>
  <c r="G85" i="2"/>
  <c r="H96" i="2"/>
  <c r="H42" i="2"/>
  <c r="G96" i="2"/>
  <c r="G42" i="2"/>
  <c r="E87" i="2"/>
  <c r="H94" i="2"/>
  <c r="H93" i="2"/>
  <c r="H95" i="2"/>
  <c r="G94" i="2"/>
  <c r="G93" i="2"/>
  <c r="G95" i="2"/>
  <c r="H92" i="2"/>
  <c r="H83" i="2"/>
  <c r="G92" i="2"/>
  <c r="G83" i="2"/>
  <c r="H85" i="2"/>
  <c r="F85" i="2"/>
  <c r="F84" i="2"/>
  <c r="F82" i="2"/>
  <c r="F86" i="2"/>
  <c r="H84" i="2"/>
  <c r="H81" i="2"/>
  <c r="H82" i="2"/>
  <c r="H86" i="2"/>
  <c r="G84" i="2"/>
  <c r="G81" i="2"/>
  <c r="G82" i="2"/>
  <c r="G86" i="2"/>
  <c r="F68" i="2"/>
  <c r="F75" i="2" s="1"/>
  <c r="G41" i="2"/>
  <c r="F41" i="2"/>
  <c r="G43" i="2"/>
  <c r="F43" i="2"/>
  <c r="H43" i="2"/>
  <c r="H41" i="2"/>
  <c r="G98" i="2" l="1"/>
  <c r="H98" i="2"/>
  <c r="H44" i="2"/>
  <c r="H68" i="2"/>
  <c r="H75" i="2" s="1"/>
  <c r="H87" i="2"/>
  <c r="H125" i="2" s="1"/>
  <c r="F87" i="2"/>
  <c r="F125" i="2" s="1"/>
  <c r="F126" i="2"/>
  <c r="G87" i="2"/>
  <c r="G125" i="2" s="1"/>
  <c r="F44" i="2"/>
  <c r="G44" i="2"/>
  <c r="G73" i="2" l="1"/>
  <c r="G49" i="2"/>
  <c r="G52" i="2"/>
  <c r="G54" i="2"/>
  <c r="G51" i="2"/>
  <c r="G55" i="2"/>
  <c r="G53" i="2"/>
  <c r="G56" i="2"/>
  <c r="G50" i="2"/>
  <c r="F73" i="2"/>
  <c r="F49" i="2"/>
  <c r="F54" i="2"/>
  <c r="F55" i="2"/>
  <c r="F50" i="2"/>
  <c r="F56" i="2"/>
  <c r="F51" i="2"/>
  <c r="F53" i="2"/>
  <c r="F52" i="2"/>
  <c r="H73" i="2"/>
  <c r="H56" i="2"/>
  <c r="H50" i="2"/>
  <c r="H55" i="2"/>
  <c r="H52" i="2"/>
  <c r="H49" i="2"/>
  <c r="H51" i="2"/>
  <c r="H53" i="2"/>
  <c r="H54" i="2"/>
  <c r="H126" i="2"/>
  <c r="G126" i="2"/>
  <c r="H57" i="2" l="1"/>
  <c r="H74" i="2" s="1"/>
  <c r="H76" i="2" s="1"/>
  <c r="H124" i="2" s="1"/>
  <c r="F57" i="2"/>
  <c r="F74" i="2" s="1"/>
  <c r="F76" i="2"/>
  <c r="F124" i="2" s="1"/>
  <c r="G57" i="2"/>
  <c r="G74" i="2" s="1"/>
  <c r="G76" i="2" s="1"/>
  <c r="G124" i="2" s="1"/>
  <c r="G11" i="5"/>
  <c r="H11" i="5" s="1"/>
  <c r="G6" i="5"/>
  <c r="H6" i="5" s="1"/>
  <c r="G5" i="5"/>
  <c r="I39" i="3" l="1"/>
  <c r="I40" i="3" s="1"/>
  <c r="H5" i="5"/>
  <c r="G39" i="3"/>
  <c r="G40" i="3" s="1"/>
  <c r="H12" i="5" l="1"/>
  <c r="F104" i="2" s="1"/>
  <c r="G104" i="2" l="1"/>
  <c r="H104" i="2"/>
  <c r="F17" i="6"/>
  <c r="G103" i="2" s="1"/>
  <c r="G17" i="6" l="1"/>
  <c r="H103" i="2"/>
  <c r="F103" i="2"/>
  <c r="F26" i="4"/>
  <c r="F105" i="2" s="1"/>
  <c r="F107" i="2" l="1"/>
  <c r="F127" i="2" s="1"/>
  <c r="F128" i="2" s="1"/>
  <c r="F112" i="2" s="1"/>
  <c r="G105" i="2"/>
  <c r="G107" i="2" s="1"/>
  <c r="G127" i="2" s="1"/>
  <c r="G128" i="2" s="1"/>
  <c r="H105" i="2"/>
  <c r="H107" i="2" s="1"/>
  <c r="H127" i="2" s="1"/>
  <c r="H128" i="2" s="1"/>
  <c r="H112" i="2" l="1"/>
  <c r="F113" i="2"/>
  <c r="F115" i="2" s="1"/>
  <c r="G112" i="2"/>
  <c r="F117" i="2" l="1"/>
  <c r="G113" i="2"/>
  <c r="G117" i="2" s="1"/>
  <c r="F116" i="2"/>
  <c r="H113" i="2"/>
  <c r="F118" i="2" l="1"/>
  <c r="F129" i="2" s="1"/>
  <c r="F130" i="2" s="1"/>
  <c r="E21" i="5" s="1"/>
  <c r="G21" i="5" s="1"/>
  <c r="I8" i="8" s="1"/>
  <c r="H116" i="2"/>
  <c r="H117" i="2"/>
  <c r="H115" i="2"/>
  <c r="G116" i="2"/>
  <c r="G115" i="2"/>
  <c r="E31" i="5" l="1"/>
  <c r="G31" i="5" s="1"/>
  <c r="I10" i="8" s="1"/>
  <c r="E16" i="5"/>
  <c r="G16" i="5" s="1"/>
  <c r="I7" i="8" s="1"/>
  <c r="E41" i="5"/>
  <c r="G41" i="5" s="1"/>
  <c r="I12" i="8" s="1"/>
  <c r="E26" i="5"/>
  <c r="G26" i="5" s="1"/>
  <c r="I9" i="8" s="1"/>
  <c r="E36" i="5"/>
  <c r="G36" i="5" s="1"/>
  <c r="I11" i="8" s="1"/>
  <c r="H118" i="2"/>
  <c r="H129" i="2" s="1"/>
  <c r="H130" i="2" s="1"/>
  <c r="J7" i="8" s="1"/>
  <c r="G118" i="2"/>
  <c r="G129" i="2" s="1"/>
  <c r="G130" i="2" s="1"/>
  <c r="D47" i="5" s="1"/>
  <c r="I47" i="5" s="1"/>
  <c r="I13" i="8" s="1"/>
  <c r="J8" i="8" l="1"/>
  <c r="J10" i="8"/>
  <c r="H8" i="9" s="1"/>
  <c r="J11" i="8"/>
  <c r="J9" i="8"/>
  <c r="H7" i="9" s="1"/>
  <c r="J13" i="8"/>
  <c r="M13" i="8" s="1"/>
  <c r="J12" i="8"/>
  <c r="M12" i="8" s="1"/>
  <c r="H5" i="9"/>
  <c r="H6" i="9"/>
  <c r="M8" i="8"/>
  <c r="H9" i="9"/>
  <c r="M11" i="8"/>
  <c r="M10" i="8" l="1"/>
  <c r="M9" i="8"/>
  <c r="H11" i="9"/>
  <c r="H10" i="9"/>
  <c r="M7" i="8"/>
  <c r="L14" i="8" l="1"/>
  <c r="M14" i="8"/>
</calcChain>
</file>

<file path=xl/sharedStrings.xml><?xml version="1.0" encoding="utf-8"?>
<sst xmlns="http://schemas.openxmlformats.org/spreadsheetml/2006/main" count="563" uniqueCount="294">
  <si>
    <t>ANEXO I</t>
  </si>
  <si>
    <t>TIPO DE ÁREA</t>
  </si>
  <si>
    <t>PRODUTIVIDADE</t>
  </si>
  <si>
    <t>DIMENSIONAMENTO DAS ÁREAS (M²)</t>
  </si>
  <si>
    <t>PRODUTIVIDADE POR EMPREGADO</t>
  </si>
  <si>
    <t>ÁREA INTERNA</t>
  </si>
  <si>
    <t>BANHEIROS</t>
  </si>
  <si>
    <t>TOTAL</t>
  </si>
  <si>
    <t>Descrição</t>
  </si>
  <si>
    <t>Valor Mensal</t>
  </si>
  <si>
    <t>MODELO PARA A CONSOLIDAÇÃO E APRESENTAÇÃO DE PROPOSTAS</t>
  </si>
  <si>
    <t>Com ajustes após publicação da Lei n° 13.467, de 2017.</t>
  </si>
  <si>
    <t>DISCRIMINAÇÃO DOS SERVIÇOS (DADOS REFERENTE À CONTRATAÇÃO)</t>
  </si>
  <si>
    <t>Data de apresentação da proposta (dia/mês/ano)</t>
  </si>
  <si>
    <t>Município/UF:</t>
  </si>
  <si>
    <t>Ano, Acordo, Convenção ou Sentença Normativa em Dissídio Coletivo:</t>
  </si>
  <si>
    <t>Nº de meses de execução contratual:</t>
  </si>
  <si>
    <t>Tipo de Serviço:</t>
  </si>
  <si>
    <t>Limpeza</t>
  </si>
  <si>
    <t>Unidade de Medida:</t>
  </si>
  <si>
    <t>M²</t>
  </si>
  <si>
    <t>MÃO DE OBRA VINCULADA À EXECUÇÃO CONTRATUAL</t>
  </si>
  <si>
    <t>Dados complementares para composição dos custos referente à mão de obra</t>
  </si>
  <si>
    <t>Classificação Brasileira de Ocupações (CBO):</t>
  </si>
  <si>
    <t>5143-20</t>
  </si>
  <si>
    <t>5143-05</t>
  </si>
  <si>
    <t>Salário Normativo da categoria profissional:</t>
  </si>
  <si>
    <t>Categoria profissional (vinculada à execução contratual):</t>
  </si>
  <si>
    <t>Servente de limpeza</t>
  </si>
  <si>
    <t>Data base da categoria (dia/mês/ano):</t>
  </si>
  <si>
    <t>Módulo 1 - Composição da Remuneração</t>
  </si>
  <si>
    <t>Profissional</t>
  </si>
  <si>
    <t>Composição da Remuneração</t>
  </si>
  <si>
    <t>Valor (R$)</t>
  </si>
  <si>
    <t>A</t>
  </si>
  <si>
    <t>Salário-base</t>
  </si>
  <si>
    <t>B</t>
  </si>
  <si>
    <t>Adicional de Periculosidade</t>
  </si>
  <si>
    <t>C</t>
  </si>
  <si>
    <t>D</t>
  </si>
  <si>
    <t>E</t>
  </si>
  <si>
    <t>F</t>
  </si>
  <si>
    <t>Outros (especificar)</t>
  </si>
  <si>
    <t>Total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</si>
  <si>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</si>
  <si>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</si>
  <si>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</si>
  <si>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</si>
  <si>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%</t>
  </si>
  <si>
    <t>13º (décimo terceiro) Salário</t>
  </si>
  <si>
    <t>Subtotal</t>
  </si>
  <si>
    <t>Submódulo 2.2 - Encargos Previdenciários (GPS), Fundo de Garantia por Tempo de Serviço (FGTS) e outras contribuições.</t>
  </si>
  <si>
    <t>2.2</t>
  </si>
  <si>
    <t>GPS, FGTS e outras contribuições</t>
  </si>
  <si>
    <t>Percentual (%)</t>
  </si>
  <si>
    <t>INSS</t>
  </si>
  <si>
    <t>Salário Educação</t>
  </si>
  <si>
    <t>SESC ou SESI</t>
  </si>
  <si>
    <t>SENAI - SENAC</t>
  </si>
  <si>
    <t>SEBRAE</t>
  </si>
  <si>
    <t>G</t>
  </si>
  <si>
    <t>INCRA</t>
  </si>
  <si>
    <t>H</t>
  </si>
  <si>
    <t>FGTS</t>
  </si>
  <si>
    <t xml:space="preserve">Total </t>
  </si>
  <si>
    <t>Submódulo 2.3 - Benefícios Mensais e Diários.</t>
  </si>
  <si>
    <t>2.3</t>
  </si>
  <si>
    <t>Benefícios Mensais e Diários</t>
  </si>
  <si>
    <t>Outros</t>
  </si>
  <si>
    <t>Quadro-Resumo do Módulo 2 - Encargos e Benefícios anuais, mensais e diários</t>
  </si>
  <si>
    <t>Encargos e Benefícios Anuais, Mensais e Diários</t>
  </si>
  <si>
    <t>13º (décimo terceiro) Salário e Adicional de Férias</t>
  </si>
  <si>
    <t>Módulo 3 - Provisão para Rescisão</t>
  </si>
  <si>
    <t>Provisão para Rescisão</t>
  </si>
  <si>
    <t>Aviso Prévio Indenizado</t>
  </si>
  <si>
    <t>Incidência do FGTS sobre o Aviso Prévio Indenizado</t>
  </si>
  <si>
    <t>Incidência dos encargos do submódulo 2.2 sobre o Aviso Prévio Trabalhado</t>
  </si>
  <si>
    <t>Módulo 4 - Custo de Reposição do Profissional Ausente</t>
  </si>
  <si>
    <t>4.1</t>
  </si>
  <si>
    <t>Ausências Legais</t>
  </si>
  <si>
    <t>Módulo 5 - Insumos Diversos</t>
  </si>
  <si>
    <t>Insumos Diversos</t>
  </si>
  <si>
    <t>Uniformes e EPI’s</t>
  </si>
  <si>
    <t>Materiais</t>
  </si>
  <si>
    <t>Equipamentos e ferramentas</t>
  </si>
  <si>
    <t>Módulo 6 - Custos Indiretos, Tributos e Lucro</t>
  </si>
  <si>
    <t>Custos Indiretos, Tributos e Lucro</t>
  </si>
  <si>
    <t>Custos Indiretos</t>
  </si>
  <si>
    <t>Lucro</t>
  </si>
  <si>
    <t>Tributos</t>
  </si>
  <si>
    <t>PIS</t>
  </si>
  <si>
    <t>COFINS</t>
  </si>
  <si>
    <t>2. 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</si>
  <si>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</si>
  <si>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</si>
  <si>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</si>
  <si>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 xml:space="preserve">Valor Total por Empregado </t>
  </si>
  <si>
    <t>QUANTIDADE DE MÃO DE OBRA</t>
  </si>
  <si>
    <t>PRODUTIVIDADE BANHEIROS</t>
  </si>
  <si>
    <t>Unidade</t>
  </si>
  <si>
    <t>Medida</t>
  </si>
  <si>
    <t>Valor Unitário</t>
  </si>
  <si>
    <t>Quantidade estimada mensal</t>
  </si>
  <si>
    <t>Total mensal</t>
  </si>
  <si>
    <t>Valor Total</t>
  </si>
  <si>
    <t>Água sanitária (cloro)</t>
  </si>
  <si>
    <t>Galão</t>
  </si>
  <si>
    <t>5 L</t>
  </si>
  <si>
    <t>Álcool Gel 70º</t>
  </si>
  <si>
    <t>Litro</t>
  </si>
  <si>
    <t>1 L</t>
  </si>
  <si>
    <t>Álcool Líquido 70º</t>
  </si>
  <si>
    <t>Desinfetante aromatizado concentrado</t>
  </si>
  <si>
    <t>Desodorizador de ambiente</t>
  </si>
  <si>
    <t>Spray</t>
  </si>
  <si>
    <t>400 ml</t>
  </si>
  <si>
    <t>Desodorizador de vaso sanitário ação bacteriostática em gel adesivo</t>
  </si>
  <si>
    <t>Detergente líquido concentrado p/ louça</t>
  </si>
  <si>
    <t>Frasco</t>
  </si>
  <si>
    <t>500 ml</t>
  </si>
  <si>
    <t>Esponja dupla face</t>
  </si>
  <si>
    <t>Pacote</t>
  </si>
  <si>
    <t>40 x 60 cm</t>
  </si>
  <si>
    <t>360 ml</t>
  </si>
  <si>
    <t>Limpa-Carpete (para limpeza de carpetes e tapetes)</t>
  </si>
  <si>
    <t>200 ml</t>
  </si>
  <si>
    <t>Papel higiênico folha dupla</t>
  </si>
  <si>
    <t>Fardo</t>
  </si>
  <si>
    <t>500 g</t>
  </si>
  <si>
    <t>Sabão em barra</t>
  </si>
  <si>
    <t>200 g</t>
  </si>
  <si>
    <t>Sabão em pó</t>
  </si>
  <si>
    <t>1 Kg</t>
  </si>
  <si>
    <t>Saco p/ lixo inodoro 60 L – cor preta</t>
  </si>
  <si>
    <t>Saco p/ lixo inodoro 200 L – cor preta</t>
  </si>
  <si>
    <t>300 g</t>
  </si>
  <si>
    <t>Quantidade estimada anual</t>
  </si>
  <si>
    <t xml:space="preserve">Balde em material plástico, alta resistência a impacto, paredes e fundo reforçados, reforço no encaixe da alça, capacidade 12 litros. Cor preta. </t>
  </si>
  <si>
    <t>Pá coletora de lixo, de plástico, com cabo de 80 cm</t>
  </si>
  <si>
    <t>Rodo de plástico com perfil duplo, 40 cm de largura, com cabo em madeira longo; limpeza de chão</t>
  </si>
  <si>
    <t>Rodo de plástico com perfil duplo, 60 cm de largura, com cabo em madeira longo, min 1,5m; limpeza de chão</t>
  </si>
  <si>
    <t>Rodo limpador vidro, material cabo: madeira, material base: borracha, comprimento cabo:50 cm, tipo: rodo, aplicação: limpeza vidro</t>
  </si>
  <si>
    <t xml:space="preserve">Vassoura de pêlo com 40 cm de largura, com cabo. </t>
  </si>
  <si>
    <t>Balde com MOP Úmido - com rodinhas</t>
  </si>
  <si>
    <t>Placa de identificação de "Piso Molhado" amarela.</t>
  </si>
  <si>
    <t xml:space="preserve">Quantidade </t>
  </si>
  <si>
    <t>Periodicidade</t>
  </si>
  <si>
    <t>Camisa manga curta em algodão, com nome da empresa impresso.</t>
  </si>
  <si>
    <t>Semestral</t>
  </si>
  <si>
    <t>Calça comprida, com elástico na cintura ou cordão, confeccionado em algodão.</t>
  </si>
  <si>
    <t>Tênis de segurança, em couro/vaqueta relax, com biqueira de aço, cadarço, solado PU.</t>
  </si>
  <si>
    <t>Meia cano longo, cor branca (PAR)</t>
  </si>
  <si>
    <t>Crachá em P.V.C, com cordão, com foto atual do funcionário, incluindo os seguintes dados, no mínimo: número de telefone da empresa, tipo sanguíneo e alergias do funcionário.</t>
  </si>
  <si>
    <t>Anual</t>
  </si>
  <si>
    <t xml:space="preserve">Boné </t>
  </si>
  <si>
    <t xml:space="preserve">Luva de Borracha (cano longo) </t>
  </si>
  <si>
    <t xml:space="preserve">Protetor Auricular tipo plug  </t>
  </si>
  <si>
    <t>Óculos de Proteção fumê ou incolor</t>
  </si>
  <si>
    <t>Máscara descartável p/ poeiras/fumos/névoas</t>
  </si>
  <si>
    <t>Mensal</t>
  </si>
  <si>
    <t>Protetor solar</t>
  </si>
  <si>
    <t>Valor unitário R$</t>
  </si>
  <si>
    <t>VALOR TOTAL</t>
  </si>
  <si>
    <t>MATERIAIS DE CONSUMO</t>
  </si>
  <si>
    <t>VALOR DO M²</t>
  </si>
  <si>
    <t>Inseticida Aerossol</t>
  </si>
  <si>
    <t>Carrinho multiuso para limpeza, contendo suporte para baldes, vassouras e sacos de lixo, tipo: 4 rodízios, diâmetro roda: 6 e 3 poli (traseiras e dianteiras), comprimento:126 cm, largura:54 cm, altura:98 cm, características adicionais: zíper abertura lateral e bolsa 90 litros.</t>
  </si>
  <si>
    <t>UTENSÍLIOS/EQUIPAMENTOS</t>
  </si>
  <si>
    <t>UNIFORMES/EPI's</t>
  </si>
  <si>
    <t>-</t>
  </si>
  <si>
    <t>SERVIÇOS DE CONSERVAÇÃO, HIGIENE E LIMPEZA – PE XX/202X</t>
  </si>
  <si>
    <t>Multa do FGTS sobre o Aviso Prévio Indenizado</t>
  </si>
  <si>
    <t>Aviso Prévio Trabalhado</t>
  </si>
  <si>
    <t>Férias</t>
  </si>
  <si>
    <t>Adicional de Férias</t>
  </si>
  <si>
    <t>C.2. Tributos Municipais – ISS</t>
  </si>
  <si>
    <t>GILL/RAT</t>
  </si>
  <si>
    <t>MÃO DE OBRA</t>
  </si>
  <si>
    <t>PREÇO HOMEM-MÊS</t>
  </si>
  <si>
    <t>R$/M²</t>
  </si>
  <si>
    <t>____1____</t>
  </si>
  <si>
    <t>FREQUÊNCIA NO MÊS
(HORAS)</t>
  </si>
  <si>
    <t>JORNADA DE TRABALHO MÊS
(HORAS)</t>
  </si>
  <si>
    <t>Ki</t>
  </si>
  <si>
    <t>PLANILHA DE CUSTOS E FORMAÇÃO DE PREÇOS</t>
  </si>
  <si>
    <t xml:space="preserve">Planilha Estimativa de Custos de Formação de Preços </t>
  </si>
  <si>
    <r>
      <t>____</t>
    </r>
    <r>
      <rPr>
        <u/>
        <sz val="11"/>
        <color theme="1"/>
        <rFont val="Times New Roman"/>
        <family val="1"/>
      </rPr>
      <t>1</t>
    </r>
    <r>
      <rPr>
        <sz val="11"/>
        <color theme="1"/>
        <rFont val="Times New Roman"/>
        <family val="1"/>
      </rPr>
      <t>____</t>
    </r>
  </si>
  <si>
    <r>
      <t>____</t>
    </r>
    <r>
      <rPr>
        <u/>
        <sz val="11"/>
        <color theme="1"/>
        <rFont val="Times New Roman"/>
        <family val="1"/>
      </rPr>
      <t>1___</t>
    </r>
    <r>
      <rPr>
        <sz val="11"/>
        <color theme="1"/>
        <rFont val="Times New Roman"/>
        <family val="1"/>
      </rPr>
      <t>_</t>
    </r>
  </si>
  <si>
    <t>PREÇO 
HOMEM-MÊS</t>
  </si>
  <si>
    <t xml:space="preserve">Transporte - </t>
  </si>
  <si>
    <t>Auxílio-Refeição/Alimentação -</t>
  </si>
  <si>
    <t>Plano Odontológico -</t>
  </si>
  <si>
    <t>Assistência Médica-</t>
  </si>
  <si>
    <t>Jornada de trabalho</t>
  </si>
  <si>
    <t>40 horas</t>
  </si>
  <si>
    <t>44 horas</t>
  </si>
  <si>
    <t>12x36</t>
  </si>
  <si>
    <t>Quociente</t>
  </si>
  <si>
    <t>Benefício Social e Familiar - IDESBRE -</t>
  </si>
  <si>
    <t>Item</t>
  </si>
  <si>
    <t>Custo Mensal</t>
  </si>
  <si>
    <t>Máscara descartável com filtro VOP2</t>
  </si>
  <si>
    <t>PLANILHA ESTIMATIVA DE CUSTOS E FORMAÇÃO DE PREÇOS - LIMPEZA (Facilities)</t>
  </si>
  <si>
    <t>Rio de Janeiro/RJ</t>
  </si>
  <si>
    <t>Limpador de vidros</t>
  </si>
  <si>
    <t>FACHADA ENVIDRAÇADA</t>
  </si>
  <si>
    <t>LIMPADOR DE FACHADA</t>
  </si>
  <si>
    <t>Máquina de encerar/lavar modelo 300</t>
  </si>
  <si>
    <t>Borrifador</t>
  </si>
  <si>
    <t>Desengraxante</t>
  </si>
  <si>
    <t>500ml</t>
  </si>
  <si>
    <t>Luvas mucambo forrada</t>
  </si>
  <si>
    <t>1 par</t>
  </si>
  <si>
    <t>Óleo de peroba</t>
  </si>
  <si>
    <t>100 ml</t>
  </si>
  <si>
    <t>Polidor de metais</t>
  </si>
  <si>
    <t>Álcool gel p/ reposição nos suportes de parede</t>
  </si>
  <si>
    <t>35 g</t>
  </si>
  <si>
    <t>Flanela 100% algodão</t>
  </si>
  <si>
    <t>8 unidades</t>
  </si>
  <si>
    <t>Palha de aço (tipo Bombril)</t>
  </si>
  <si>
    <t>Solução limpeza multiuso</t>
  </si>
  <si>
    <t>Limpa-vidros</t>
  </si>
  <si>
    <t>Lustrador de móveis</t>
  </si>
  <si>
    <t>50 x 70 cm</t>
  </si>
  <si>
    <t>Pano de limpeza</t>
  </si>
  <si>
    <t>64 unidades</t>
  </si>
  <si>
    <t>Caixa</t>
  </si>
  <si>
    <t>Pasta p/ limpeza</t>
  </si>
  <si>
    <t>Sabonete líquido para mãos</t>
  </si>
  <si>
    <t>100 unidades</t>
  </si>
  <si>
    <t>Saponáceo em pó</t>
  </si>
  <si>
    <t>Tela odorizante para mictório</t>
  </si>
  <si>
    <t>Desentupidor de pia em borracha flexível, cabo de plástico resistente de 20cm</t>
  </si>
  <si>
    <t xml:space="preserve">Desentupidor de vaso sanitário em borracha flexível e com de 50cm. </t>
  </si>
  <si>
    <t>Escova de limpeza geral em plástico e cerdas em nylon com suporte</t>
  </si>
  <si>
    <t>Vassoura cerdas de palha com cabo, para grama e áreas externas</t>
  </si>
  <si>
    <t xml:space="preserve">Vassoura de piaçava, com 40 cm, e com cabo plastificado </t>
  </si>
  <si>
    <t>Vassoura de teto, cabo de 3m</t>
  </si>
  <si>
    <t>Mangueira de jardim, com diâmetro interno de ¾” polegadas, de 50 m de comprimento.</t>
  </si>
  <si>
    <t>Aspirador de pó/água industrial</t>
  </si>
  <si>
    <t>Escada de alumínio com 7 degraus e patamar antiderrapantes</t>
  </si>
  <si>
    <t>12 rolos</t>
  </si>
  <si>
    <t>6000 folhas</t>
  </si>
  <si>
    <t>Toalha de papel interfolhas</t>
  </si>
  <si>
    <t>Papel toalha</t>
  </si>
  <si>
    <t>Pasta de limpeza</t>
  </si>
  <si>
    <t>Spray Desinfetante</t>
  </si>
  <si>
    <t>Vassoura de nailon com 40 cm de largura, com cabo, tipo "noviça".</t>
  </si>
  <si>
    <t>Dispenser para álcool em gel</t>
  </si>
  <si>
    <t>Escova limpeza geral para vaso sanitário</t>
  </si>
  <si>
    <t xml:space="preserve">Pisos adjacentes/contíguos às edificações </t>
  </si>
  <si>
    <t>x</t>
  </si>
  <si>
    <t>ALMOXARIFADO E GALPÕES</t>
  </si>
  <si>
    <t>PRODUTIVIDADE - ALMOXARIFADO E GALPÕES</t>
  </si>
  <si>
    <t>ÁREAS COM ESPAÇOS LIVRES</t>
  </si>
  <si>
    <t>PRODUTIVIDADE -ÁREAS COM ESPAÇOS LIVRES</t>
  </si>
  <si>
    <t>VARRIÇÃO DE PASSEIOS E ARRUAMENTOS</t>
  </si>
  <si>
    <t>PRODUTIVIDADE -VARRIÇÃO DE PASSEIOS E ARRUAMENTOS</t>
  </si>
  <si>
    <t xml:space="preserve">PRODUTIVIDADE -Pisos adjacentes/contíguos às edificações </t>
  </si>
  <si>
    <t>Serviços terceirizados contínuos de conservação, higiene e limpeza, com dedicação exclusiva de mão de obra, e com fornecimento de material.</t>
  </si>
  <si>
    <t>ALMOXARIFADO...</t>
  </si>
  <si>
    <t>ESPAÇOS LIVRES</t>
  </si>
  <si>
    <t>VARRIÇÃO DE PASSEIOS</t>
  </si>
  <si>
    <t>PISOS ADJACENTES</t>
  </si>
  <si>
    <t>Casaco</t>
  </si>
  <si>
    <t>Encarregado</t>
  </si>
  <si>
    <t>5142-25</t>
  </si>
  <si>
    <t>Rio de Janeiro-RJ, 07 de maio de 2024.</t>
  </si>
  <si>
    <t xml:space="preserve">MIRIAM TRAJANO GONÇALO DA SILVA – 2º TEN </t>
  </si>
  <si>
    <t>Chefe do Almoxarifado do Cmdo da 1ª DE</t>
  </si>
  <si>
    <t>PLANILHA DE CÁLCULO DE QUANTIDADE DE MÃO DE OBRA</t>
  </si>
  <si>
    <t>RJ001023/2024</t>
  </si>
  <si>
    <t>Multa do FGTS e contribuição social sobre o Aviso Prévio Trabalhado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</si>
  <si>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</si>
  <si>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</si>
  <si>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</si>
  <si>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</si>
  <si>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</si>
  <si>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Outras ausências (especificar)</t>
  </si>
  <si>
    <t>Custo por posto</t>
  </si>
  <si>
    <t>MENSAL VALOR</t>
  </si>
  <si>
    <t>VALOR ENCARREGADO M² ENCARREGADO</t>
  </si>
  <si>
    <t>PREÇO TOTAL M²</t>
  </si>
  <si>
    <t>ITEM</t>
  </si>
  <si>
    <t>ESPECIFICAÇÃO</t>
  </si>
  <si>
    <t>UNIDADE DE MEDIDA</t>
  </si>
  <si>
    <t>Limpeza, conservação do asseio e higiene, desinfecção, lavagem e higienização das dependências da 1ª DE, incluindo mão-de-bra e material de consumo necessário.</t>
  </si>
  <si>
    <t>CATSER</t>
  </si>
  <si>
    <t>VALOR TOTAL
12 MESES</t>
  </si>
  <si>
    <t>Rio de Janeiro-RJ, 21 de junho de 2024.</t>
  </si>
  <si>
    <t>12 MESES</t>
  </si>
  <si>
    <t>Valor Global (12 meses)</t>
  </si>
  <si>
    <t>Quantidade para 12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</si>
</sst>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000"/>
    <numFmt numFmtId="165" formatCode="&quot;R$&quot;\ #,##0.00"/>
    <numFmt numFmtId="166" formatCode="0.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9"/>
      <color rgb="FF000000"/>
      <name val="Times New Roman"/>
      <family val="1"/>
    </font>
    <font>
      <sz val="11"/>
      <name val="Times New Roman"/>
      <family val="1"/>
    </font>
    <font>
      <u/>
      <sz val="11"/>
      <color theme="1"/>
      <name val="Times New Roman"/>
      <family val="1"/>
    </font>
    <font>
      <b/>
      <sz val="11"/>
      <color theme="0"/>
      <name val="Times New Roman"/>
      <family val="1"/>
    </font>
    <font>
      <b/>
      <sz val="10"/>
      <color theme="0"/>
      <name val="Times New Roman"/>
      <family val="1"/>
    </font>
    <font>
      <sz val="11"/>
      <name val="Calibri"/>
      <family val="2"/>
      <scheme val="minor"/>
    </font>
    <font>
      <sz val="12"/>
      <name val="Times New Roman"/>
      <family val="1"/>
    </font>
    <font>
      <b/>
      <sz val="10"/>
      <color theme="1"/>
      <name val="Times New Roman"/>
      <family val="1"/>
    </font>
    <font>
      <b/>
      <sz val="8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1">
    <xf numFmtId="0" fontId="0" fillId="0" borderId="0" xfId="0"/>
    <xf numFmtId="0" fontId="3" fillId="0" borderId="8" xfId="0" applyFont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 vertical="center"/>
    </xf>
    <xf numFmtId="44" fontId="0" fillId="0" borderId="0" xfId="0" applyNumberFormat="1"/>
    <xf numFmtId="0" fontId="0" fillId="0" borderId="0" xfId="0" applyAlignment="1">
      <alignment horizontal="center" vertical="center"/>
    </xf>
    <xf numFmtId="2" fontId="0" fillId="0" borderId="0" xfId="0" applyNumberFormat="1"/>
    <xf numFmtId="0" fontId="3" fillId="0" borderId="23" xfId="0" applyFont="1" applyBorder="1" applyAlignment="1">
      <alignment horizontal="center" vertical="center"/>
    </xf>
    <xf numFmtId="0" fontId="3" fillId="0" borderId="7" xfId="0" applyFont="1" applyBorder="1"/>
    <xf numFmtId="0" fontId="3" fillId="0" borderId="0" xfId="0" applyFont="1"/>
    <xf numFmtId="10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left" vertical="center"/>
    </xf>
    <xf numFmtId="10" fontId="0" fillId="0" borderId="0" xfId="0" applyNumberFormat="1" applyAlignment="1">
      <alignment horizontal="left" vertical="center"/>
    </xf>
    <xf numFmtId="10" fontId="0" fillId="0" borderId="0" xfId="3" applyNumberFormat="1" applyFont="1"/>
    <xf numFmtId="0" fontId="4" fillId="0" borderId="0" xfId="0" applyFont="1"/>
    <xf numFmtId="0" fontId="4" fillId="0" borderId="0" xfId="0" applyFont="1" applyAlignment="1">
      <alignment horizontal="center" vertical="center"/>
    </xf>
    <xf numFmtId="164" fontId="0" fillId="0" borderId="0" xfId="0" applyNumberFormat="1"/>
    <xf numFmtId="0" fontId="0" fillId="0" borderId="0" xfId="0" applyAlignment="1">
      <alignment horizontal="center" vertical="center" wrapText="1"/>
    </xf>
    <xf numFmtId="0" fontId="3" fillId="0" borderId="6" xfId="0" applyFont="1" applyBorder="1"/>
    <xf numFmtId="0" fontId="3" fillId="0" borderId="0" xfId="0" applyFont="1" applyAlignment="1">
      <alignment horizontal="center" vertical="center"/>
    </xf>
    <xf numFmtId="0" fontId="3" fillId="0" borderId="4" xfId="0" applyFont="1" applyBorder="1"/>
    <xf numFmtId="0" fontId="3" fillId="0" borderId="5" xfId="0" applyFont="1" applyBorder="1"/>
    <xf numFmtId="0" fontId="5" fillId="5" borderId="23" xfId="0" applyFont="1" applyFill="1" applyBorder="1" applyAlignment="1">
      <alignment horizontal="center" vertical="center"/>
    </xf>
    <xf numFmtId="0" fontId="5" fillId="5" borderId="23" xfId="0" applyFont="1" applyFill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164" fontId="3" fillId="0" borderId="23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3" fillId="0" borderId="10" xfId="0" applyFont="1" applyBorder="1" applyAlignment="1">
      <alignment horizontal="left" vertical="center" wrapText="1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center" vertical="center"/>
    </xf>
    <xf numFmtId="0" fontId="14" fillId="0" borderId="0" xfId="0" applyFont="1"/>
    <xf numFmtId="0" fontId="10" fillId="0" borderId="10" xfId="0" applyFont="1" applyBorder="1" applyAlignment="1">
      <alignment vertical="center" wrapText="1"/>
    </xf>
    <xf numFmtId="165" fontId="10" fillId="0" borderId="10" xfId="0" applyNumberFormat="1" applyFont="1" applyBorder="1" applyAlignment="1">
      <alignment horizontal="center" vertical="center"/>
    </xf>
    <xf numFmtId="0" fontId="15" fillId="0" borderId="10" xfId="0" applyFont="1" applyBorder="1"/>
    <xf numFmtId="0" fontId="14" fillId="0" borderId="10" xfId="0" applyFont="1" applyBorder="1"/>
    <xf numFmtId="2" fontId="3" fillId="0" borderId="9" xfId="0" applyNumberFormat="1" applyFont="1" applyBorder="1" applyAlignment="1">
      <alignment horizontal="center" vertical="center"/>
    </xf>
    <xf numFmtId="43" fontId="0" fillId="0" borderId="0" xfId="1" applyFont="1"/>
    <xf numFmtId="43" fontId="0" fillId="0" borderId="0" xfId="1" applyFont="1" applyAlignment="1">
      <alignment horizontal="center" vertical="center"/>
    </xf>
    <xf numFmtId="43" fontId="0" fillId="0" borderId="0" xfId="0" applyNumberFormat="1" applyAlignment="1">
      <alignment horizontal="center" vertical="center"/>
    </xf>
    <xf numFmtId="43" fontId="0" fillId="0" borderId="0" xfId="0" applyNumberFormat="1"/>
    <xf numFmtId="0" fontId="0" fillId="0" borderId="0" xfId="0" applyAlignment="1">
      <alignment horizontal="center"/>
    </xf>
    <xf numFmtId="9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165" fontId="3" fillId="0" borderId="0" xfId="2" applyNumberFormat="1" applyFont="1" applyBorder="1" applyAlignment="1">
      <alignment horizontal="center" vertical="center" wrapText="1"/>
    </xf>
    <xf numFmtId="165" fontId="3" fillId="0" borderId="0" xfId="2" applyNumberFormat="1" applyFont="1" applyBorder="1" applyAlignment="1">
      <alignment horizontal="center" vertical="center"/>
    </xf>
    <xf numFmtId="165" fontId="6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165" fontId="3" fillId="0" borderId="10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4" fontId="6" fillId="0" borderId="10" xfId="0" applyNumberFormat="1" applyFont="1" applyBorder="1" applyAlignment="1">
      <alignment horizontal="center" vertical="center" wrapText="1"/>
    </xf>
    <xf numFmtId="0" fontId="13" fillId="6" borderId="10" xfId="0" applyFont="1" applyFill="1" applyBorder="1" applyAlignment="1">
      <alignment horizontal="center" vertical="center" wrapText="1"/>
    </xf>
    <xf numFmtId="165" fontId="13" fillId="6" borderId="10" xfId="0" applyNumberFormat="1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65" fontId="2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2" fontId="13" fillId="6" borderId="10" xfId="0" applyNumberFormat="1" applyFont="1" applyFill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0" fillId="0" borderId="10" xfId="0" applyBorder="1" applyAlignment="1">
      <alignment horizontal="center"/>
    </xf>
    <xf numFmtId="1" fontId="3" fillId="0" borderId="10" xfId="0" applyNumberFormat="1" applyFont="1" applyBorder="1" applyAlignment="1">
      <alignment horizontal="center" vertical="center"/>
    </xf>
    <xf numFmtId="165" fontId="0" fillId="0" borderId="10" xfId="0" applyNumberFormat="1" applyBorder="1" applyAlignment="1">
      <alignment horizontal="center" vertical="center"/>
    </xf>
    <xf numFmtId="165" fontId="5" fillId="0" borderId="10" xfId="0" applyNumberFormat="1" applyFont="1" applyBorder="1" applyAlignment="1">
      <alignment horizontal="center"/>
    </xf>
    <xf numFmtId="0" fontId="5" fillId="0" borderId="10" xfId="0" applyFont="1" applyBorder="1"/>
    <xf numFmtId="165" fontId="5" fillId="0" borderId="10" xfId="0" applyNumberFormat="1" applyFont="1" applyBorder="1" applyAlignment="1">
      <alignment vertical="center"/>
    </xf>
    <xf numFmtId="44" fontId="4" fillId="0" borderId="0" xfId="2" applyFont="1" applyAlignment="1">
      <alignment horizontal="center" vertical="center"/>
    </xf>
    <xf numFmtId="44" fontId="4" fillId="0" borderId="0" xfId="0" applyNumberFormat="1" applyFont="1" applyAlignment="1">
      <alignment vertical="center"/>
    </xf>
    <xf numFmtId="0" fontId="0" fillId="0" borderId="0" xfId="0" applyFont="1"/>
    <xf numFmtId="165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center" vertical="center" wrapText="1"/>
    </xf>
    <xf numFmtId="4" fontId="18" fillId="0" borderId="10" xfId="0" applyNumberFormat="1" applyFont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center" vertical="center" wrapText="1"/>
    </xf>
    <xf numFmtId="165" fontId="18" fillId="0" borderId="1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165" fontId="0" fillId="0" borderId="0" xfId="0" applyNumberFormat="1" applyFont="1"/>
    <xf numFmtId="0" fontId="3" fillId="0" borderId="10" xfId="0" applyFont="1" applyBorder="1" applyAlignment="1">
      <alignment horizontal="center" vertical="center"/>
    </xf>
    <xf numFmtId="165" fontId="3" fillId="0" borderId="10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65" fontId="8" fillId="0" borderId="10" xfId="0" applyNumberFormat="1" applyFont="1" applyBorder="1" applyAlignment="1">
      <alignment horizontal="center" vertical="center" wrapText="1"/>
    </xf>
    <xf numFmtId="10" fontId="8" fillId="0" borderId="10" xfId="0" applyNumberFormat="1" applyFont="1" applyBorder="1" applyAlignment="1">
      <alignment horizontal="center" vertical="center" wrapText="1"/>
    </xf>
    <xf numFmtId="9" fontId="8" fillId="0" borderId="10" xfId="0" applyNumberFormat="1" applyFont="1" applyBorder="1" applyAlignment="1">
      <alignment horizontal="center" vertical="center" wrapText="1"/>
    </xf>
    <xf numFmtId="165" fontId="7" fillId="3" borderId="10" xfId="0" applyNumberFormat="1" applyFont="1" applyFill="1" applyBorder="1" applyAlignment="1">
      <alignment horizontal="center" vertical="center" wrapText="1"/>
    </xf>
    <xf numFmtId="165" fontId="7" fillId="0" borderId="10" xfId="0" applyNumberFormat="1" applyFont="1" applyBorder="1" applyAlignment="1">
      <alignment horizontal="center" vertical="center" wrapText="1"/>
    </xf>
    <xf numFmtId="165" fontId="10" fillId="0" borderId="10" xfId="0" applyNumberFormat="1" applyFont="1" applyBorder="1" applyAlignment="1">
      <alignment horizontal="center" vertical="center" wrapText="1"/>
    </xf>
    <xf numFmtId="165" fontId="7" fillId="3" borderId="10" xfId="2" applyNumberFormat="1" applyFont="1" applyFill="1" applyBorder="1" applyAlignment="1">
      <alignment horizontal="center" vertical="center" wrapText="1"/>
    </xf>
    <xf numFmtId="165" fontId="18" fillId="0" borderId="10" xfId="0" applyNumberFormat="1" applyFont="1" applyBorder="1" applyAlignment="1">
      <alignment horizontal="center" vertical="center" wrapText="1"/>
    </xf>
    <xf numFmtId="165" fontId="18" fillId="0" borderId="10" xfId="2" applyNumberFormat="1" applyFont="1" applyBorder="1" applyAlignment="1">
      <alignment horizontal="center" vertical="center" wrapText="1"/>
    </xf>
    <xf numFmtId="4" fontId="0" fillId="0" borderId="0" xfId="0" applyNumberFormat="1"/>
    <xf numFmtId="165" fontId="21" fillId="0" borderId="10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6" borderId="10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0" fillId="0" borderId="10" xfId="0" applyFont="1" applyBorder="1" applyAlignment="1">
      <alignment horizontal="center" vertical="center" wrapText="1"/>
    </xf>
    <xf numFmtId="0" fontId="17" fillId="6" borderId="10" xfId="0" applyFont="1" applyFill="1" applyBorder="1" applyAlignment="1">
      <alignment horizontal="center" vertical="center" wrapText="1"/>
    </xf>
    <xf numFmtId="165" fontId="18" fillId="0" borderId="10" xfId="0" applyNumberFormat="1" applyFont="1" applyBorder="1" applyAlignment="1">
      <alignment horizontal="center" vertical="center" wrapText="1"/>
    </xf>
    <xf numFmtId="0" fontId="0" fillId="0" borderId="10" xfId="0" applyFont="1" applyBorder="1" applyAlignment="1">
      <alignment horizontal="justify" vertical="justify" wrapText="1"/>
    </xf>
    <xf numFmtId="165" fontId="18" fillId="0" borderId="10" xfId="2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0" borderId="2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2" fillId="6" borderId="11" xfId="0" applyFont="1" applyFill="1" applyBorder="1" applyAlignment="1">
      <alignment horizontal="center"/>
    </xf>
    <xf numFmtId="0" fontId="12" fillId="6" borderId="12" xfId="0" applyFont="1" applyFill="1" applyBorder="1" applyAlignment="1">
      <alignment horizontal="center"/>
    </xf>
    <xf numFmtId="0" fontId="12" fillId="6" borderId="13" xfId="0" applyFont="1" applyFill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165" fontId="3" fillId="0" borderId="23" xfId="2" applyNumberFormat="1" applyFont="1" applyBorder="1" applyAlignment="1">
      <alignment horizontal="center" vertical="center"/>
    </xf>
    <xf numFmtId="165" fontId="3" fillId="0" borderId="8" xfId="2" applyNumberFormat="1" applyFont="1" applyBorder="1" applyAlignment="1">
      <alignment horizontal="center" vertical="center"/>
    </xf>
    <xf numFmtId="165" fontId="3" fillId="0" borderId="23" xfId="2" applyNumberFormat="1" applyFont="1" applyBorder="1" applyAlignment="1">
      <alignment horizontal="center" vertical="center" wrapText="1"/>
    </xf>
    <xf numFmtId="165" fontId="3" fillId="0" borderId="8" xfId="2" applyNumberFormat="1" applyFont="1" applyBorder="1" applyAlignment="1">
      <alignment horizontal="center" vertical="center" wrapText="1"/>
    </xf>
    <xf numFmtId="0" fontId="12" fillId="6" borderId="10" xfId="0" applyFont="1" applyFill="1" applyBorder="1" applyAlignment="1">
      <alignment horizontal="center" wrapText="1"/>
    </xf>
    <xf numFmtId="165" fontId="3" fillId="0" borderId="10" xfId="0" applyNumberFormat="1" applyFont="1" applyBorder="1" applyAlignment="1">
      <alignment horizontal="center" vertical="center"/>
    </xf>
    <xf numFmtId="1" fontId="3" fillId="0" borderId="23" xfId="2" applyNumberFormat="1" applyFont="1" applyFill="1" applyBorder="1" applyAlignment="1">
      <alignment horizontal="center" vertical="center"/>
    </xf>
    <xf numFmtId="1" fontId="3" fillId="0" borderId="8" xfId="2" applyNumberFormat="1" applyFont="1" applyFill="1" applyBorder="1" applyAlignment="1">
      <alignment horizontal="center" vertical="center"/>
    </xf>
    <xf numFmtId="165" fontId="3" fillId="0" borderId="10" xfId="2" applyNumberFormat="1" applyFont="1" applyBorder="1" applyAlignment="1">
      <alignment horizontal="center" vertical="center" wrapText="1"/>
    </xf>
    <xf numFmtId="0" fontId="12" fillId="6" borderId="17" xfId="0" applyFont="1" applyFill="1" applyBorder="1" applyAlignment="1">
      <alignment horizontal="center" vertical="center" wrapText="1"/>
    </xf>
    <xf numFmtId="0" fontId="12" fillId="6" borderId="18" xfId="0" applyFont="1" applyFill="1" applyBorder="1" applyAlignment="1">
      <alignment horizontal="center" vertical="center" wrapText="1"/>
    </xf>
    <xf numFmtId="0" fontId="12" fillId="6" borderId="10" xfId="0" applyFont="1" applyFill="1" applyBorder="1" applyAlignment="1">
      <alignment horizontal="center" vertical="center" wrapText="1"/>
    </xf>
    <xf numFmtId="0" fontId="12" fillId="6" borderId="15" xfId="0" applyFont="1" applyFill="1" applyBorder="1" applyAlignment="1">
      <alignment horizontal="center" vertical="center" wrapText="1"/>
    </xf>
    <xf numFmtId="166" fontId="3" fillId="0" borderId="10" xfId="1" applyNumberFormat="1" applyFont="1" applyBorder="1" applyAlignment="1">
      <alignment horizontal="center" vertical="center" wrapText="1"/>
    </xf>
    <xf numFmtId="166" fontId="3" fillId="0" borderId="15" xfId="1" applyNumberFormat="1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/>
    </xf>
    <xf numFmtId="166" fontId="5" fillId="0" borderId="3" xfId="0" applyNumberFormat="1" applyFont="1" applyBorder="1" applyAlignment="1">
      <alignment horizontal="center"/>
    </xf>
    <xf numFmtId="166" fontId="3" fillId="0" borderId="23" xfId="1" applyNumberFormat="1" applyFont="1" applyBorder="1" applyAlignment="1">
      <alignment horizontal="center" vertical="center" wrapText="1"/>
    </xf>
    <xf numFmtId="166" fontId="3" fillId="0" borderId="22" xfId="1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2" fillId="6" borderId="4" xfId="0" applyFont="1" applyFill="1" applyBorder="1" applyAlignment="1">
      <alignment horizontal="center" vertical="center" wrapText="1"/>
    </xf>
    <xf numFmtId="0" fontId="12" fillId="6" borderId="30" xfId="0" applyFont="1" applyFill="1" applyBorder="1" applyAlignment="1">
      <alignment horizontal="center" vertical="center" wrapText="1"/>
    </xf>
    <xf numFmtId="0" fontId="12" fillId="6" borderId="31" xfId="0" applyFont="1" applyFill="1" applyBorder="1" applyAlignment="1">
      <alignment horizontal="center" vertical="center" wrapText="1"/>
    </xf>
    <xf numFmtId="0" fontId="12" fillId="6" borderId="28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24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14" fontId="8" fillId="0" borderId="10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2" fillId="6" borderId="10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7" borderId="10" xfId="0" applyFont="1" applyFill="1" applyBorder="1" applyAlignment="1">
      <alignment horizontal="center"/>
    </xf>
    <xf numFmtId="0" fontId="10" fillId="0" borderId="10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7" fillId="0" borderId="10" xfId="0" applyFont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165" fontId="2" fillId="0" borderId="10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/>
    </xf>
    <xf numFmtId="165" fontId="5" fillId="0" borderId="10" xfId="0" applyNumberFormat="1" applyFont="1" applyBorder="1" applyAlignment="1">
      <alignment horizontal="center" vertical="center"/>
    </xf>
    <xf numFmtId="4" fontId="3" fillId="7" borderId="10" xfId="0" applyNumberFormat="1" applyFont="1" applyFill="1" applyBorder="1" applyAlignment="1">
      <alignment horizontal="center" vertical="center" wrapText="1"/>
    </xf>
    <xf numFmtId="4" fontId="3" fillId="7" borderId="23" xfId="0" applyNumberFormat="1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wrapText="1"/>
    </xf>
    <xf numFmtId="0" fontId="3" fillId="4" borderId="10" xfId="0" applyFont="1" applyFill="1" applyBorder="1" applyAlignment="1">
      <alignment horizontal="center"/>
    </xf>
    <xf numFmtId="165" fontId="8" fillId="4" borderId="10" xfId="0" applyNumberFormat="1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10" fontId="8" fillId="4" borderId="10" xfId="0" applyNumberFormat="1" applyFont="1" applyFill="1" applyBorder="1" applyAlignment="1">
      <alignment horizontal="center" vertical="center" wrapText="1"/>
    </xf>
    <xf numFmtId="10" fontId="7" fillId="4" borderId="10" xfId="0" applyNumberFormat="1" applyFont="1" applyFill="1" applyBorder="1" applyAlignment="1">
      <alignment horizontal="center" vertical="center" wrapText="1"/>
    </xf>
    <xf numFmtId="165" fontId="10" fillId="4" borderId="10" xfId="0" applyNumberFormat="1" applyFont="1" applyFill="1" applyBorder="1" applyAlignment="1">
      <alignment horizontal="center" vertical="center" wrapText="1"/>
    </xf>
    <xf numFmtId="10" fontId="8" fillId="4" borderId="10" xfId="3" applyNumberFormat="1" applyFont="1" applyFill="1" applyBorder="1" applyAlignment="1">
      <alignment horizontal="center" vertical="center" wrapText="1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"/>
  <sheetViews>
    <sheetView showGridLines="0" tabSelected="1" zoomScale="110" zoomScaleNormal="110" workbookViewId="0">
      <selection activeCell="G26" sqref="G26"/>
    </sheetView>
  </sheetViews>
  <sheetFormatPr defaultColWidth="8.7109375" defaultRowHeight="15" x14ac:dyDescent="0.25"/>
  <cols>
    <col min="1" max="1" width="4.85546875" style="84" customWidth="1"/>
    <col min="2" max="2" width="12.140625" style="84" customWidth="1"/>
    <col min="3" max="4" width="21" style="84" customWidth="1"/>
    <col min="5" max="5" width="22.5703125" style="84" customWidth="1"/>
    <col min="6" max="6" width="15.85546875" style="84" customWidth="1"/>
    <col min="7" max="7" width="19.5703125" style="84" customWidth="1"/>
    <col min="8" max="8" width="14.85546875" style="84" customWidth="1"/>
    <col min="9" max="9" width="13.42578125" style="84" bestFit="1" customWidth="1"/>
    <col min="10" max="11" width="13.42578125" style="84" customWidth="1"/>
    <col min="12" max="12" width="16.140625" style="84" bestFit="1" customWidth="1"/>
    <col min="13" max="13" width="20.140625" style="84" customWidth="1"/>
    <col min="14" max="14" width="12.42578125" style="84" customWidth="1"/>
    <col min="15" max="15" width="13.5703125" style="85" bestFit="1" customWidth="1"/>
    <col min="16" max="16384" width="8.7109375" style="84"/>
  </cols>
  <sheetData>
    <row r="1" spans="1:16" ht="15.75" x14ac:dyDescent="0.25">
      <c r="A1" s="111" t="s">
        <v>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</row>
    <row r="2" spans="1:16" ht="15.75" x14ac:dyDescent="0.25">
      <c r="A2" s="111" t="s">
        <v>202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</row>
    <row r="4" spans="1:16" ht="15.75" customHeight="1" x14ac:dyDescent="0.25">
      <c r="B4" s="109" t="s">
        <v>260</v>
      </c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</row>
    <row r="5" spans="1:16" ht="22.5" customHeight="1" x14ac:dyDescent="0.25">
      <c r="B5" s="112" t="s">
        <v>284</v>
      </c>
      <c r="C5" s="112" t="s">
        <v>285</v>
      </c>
      <c r="D5" s="112" t="s">
        <v>286</v>
      </c>
      <c r="E5" s="112" t="s">
        <v>1</v>
      </c>
      <c r="F5" s="112" t="s">
        <v>2</v>
      </c>
      <c r="G5" s="112" t="s">
        <v>3</v>
      </c>
      <c r="H5" s="112" t="s">
        <v>4</v>
      </c>
      <c r="I5" s="112" t="s">
        <v>164</v>
      </c>
      <c r="J5" s="112" t="s">
        <v>282</v>
      </c>
      <c r="K5" s="112" t="s">
        <v>283</v>
      </c>
      <c r="L5" s="112" t="s">
        <v>281</v>
      </c>
      <c r="M5" s="112" t="s">
        <v>289</v>
      </c>
    </row>
    <row r="6" spans="1:16" ht="40.5" customHeight="1" x14ac:dyDescent="0.25"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P6" s="86"/>
    </row>
    <row r="7" spans="1:16" ht="25.5" customHeight="1" x14ac:dyDescent="0.25">
      <c r="B7" s="110">
        <v>1</v>
      </c>
      <c r="C7" s="114" t="s">
        <v>287</v>
      </c>
      <c r="D7" s="110" t="s">
        <v>20</v>
      </c>
      <c r="E7" s="87" t="s">
        <v>5</v>
      </c>
      <c r="F7" s="87">
        <f>'QUANTIDADE DE FUNCIONÁRIOS'!E5</f>
        <v>1200</v>
      </c>
      <c r="G7" s="88">
        <f>'QUANTIDADE DE FUNCIONÁRIOS'!F5</f>
        <v>3065</v>
      </c>
      <c r="H7" s="89">
        <f>1/F7</f>
        <v>8.3333333333333339E-4</v>
      </c>
      <c r="I7" s="105">
        <f>'QUANTIDADE DE FUNCIONÁRIOS'!G16</f>
        <v>3.2626427406199022E-4</v>
      </c>
      <c r="J7" s="105">
        <f>((G7/SUM($G$7:$G$13))*'CUSTOS DE MÃO DE OBRA'!$H$130)/G7</f>
        <v>0</v>
      </c>
      <c r="K7" s="105">
        <v>6.74</v>
      </c>
      <c r="L7" s="105"/>
      <c r="M7" s="106">
        <f>L7*12</f>
        <v>0</v>
      </c>
      <c r="P7" s="91"/>
    </row>
    <row r="8" spans="1:16" x14ac:dyDescent="0.25">
      <c r="B8" s="110"/>
      <c r="C8" s="114"/>
      <c r="D8" s="110"/>
      <c r="E8" s="87" t="s">
        <v>6</v>
      </c>
      <c r="F8" s="87">
        <f>'QUANTIDADE DE FUNCIONÁRIOS'!E6</f>
        <v>300</v>
      </c>
      <c r="G8" s="88">
        <f>'QUANTIDADE DE FUNCIONÁRIOS'!F6</f>
        <v>282</v>
      </c>
      <c r="H8" s="89">
        <f>1/F8</f>
        <v>3.3333333333333335E-3</v>
      </c>
      <c r="I8" s="105">
        <f>'QUANTIDADE DE FUNCIONÁRIOS'!G21</f>
        <v>3.5460992907801418E-3</v>
      </c>
      <c r="J8" s="105">
        <f>((G8/SUM($G$7:$G$13))*'CUSTOS DE MÃO DE OBRA'!$H$130)/G8</f>
        <v>0</v>
      </c>
      <c r="K8" s="105">
        <v>22.88</v>
      </c>
      <c r="L8" s="105"/>
      <c r="M8" s="106">
        <f t="shared" ref="M8:M13" si="0">L8*12</f>
        <v>0</v>
      </c>
      <c r="P8" s="86"/>
    </row>
    <row r="9" spans="1:16" x14ac:dyDescent="0.25">
      <c r="B9" s="110"/>
      <c r="C9" s="114"/>
      <c r="D9" s="110"/>
      <c r="E9" s="87" t="s">
        <v>261</v>
      </c>
      <c r="F9" s="87">
        <f>'QUANTIDADE DE FUNCIONÁRIOS'!E7</f>
        <v>2500</v>
      </c>
      <c r="G9" s="88">
        <f>'QUANTIDADE DE FUNCIONÁRIOS'!F7</f>
        <v>51</v>
      </c>
      <c r="H9" s="89">
        <f>1/F9</f>
        <v>4.0000000000000002E-4</v>
      </c>
      <c r="I9" s="105">
        <f>'QUANTIDADE DE FUNCIONÁRIOS'!G26</f>
        <v>1.9607843137254898E-2</v>
      </c>
      <c r="J9" s="105">
        <f>((G9/SUM($G$7:$G$13))*'CUSTOS DE MÃO DE OBRA'!$H$130)/G9</f>
        <v>0</v>
      </c>
      <c r="K9" s="105">
        <v>3.96</v>
      </c>
      <c r="L9" s="105"/>
      <c r="M9" s="106">
        <f t="shared" si="0"/>
        <v>0</v>
      </c>
    </row>
    <row r="10" spans="1:16" x14ac:dyDescent="0.25">
      <c r="B10" s="110"/>
      <c r="C10" s="114"/>
      <c r="D10" s="110"/>
      <c r="E10" s="87" t="s">
        <v>262</v>
      </c>
      <c r="F10" s="87">
        <f>'QUANTIDADE DE FUNCIONÁRIOS'!F32</f>
        <v>1500</v>
      </c>
      <c r="G10" s="88">
        <f>'QUANTIDADE DE FUNCIONÁRIOS'!F8</f>
        <v>1031</v>
      </c>
      <c r="H10" s="89">
        <f t="shared" ref="H10:H12" si="1">1/F10</f>
        <v>6.6666666666666664E-4</v>
      </c>
      <c r="I10" s="105">
        <f>'QUANTIDADE DE FUNCIONÁRIOS'!G31</f>
        <v>9.6993210475266732E-4</v>
      </c>
      <c r="J10" s="105">
        <f>((G10/SUM($G$7:$G$13))*'CUSTOS DE MÃO DE OBRA'!$H$130)/G10</f>
        <v>0</v>
      </c>
      <c r="K10" s="105">
        <v>5.66</v>
      </c>
      <c r="L10" s="105"/>
      <c r="M10" s="106">
        <f t="shared" si="0"/>
        <v>0</v>
      </c>
    </row>
    <row r="11" spans="1:16" x14ac:dyDescent="0.25">
      <c r="B11" s="110"/>
      <c r="C11" s="114"/>
      <c r="D11" s="110"/>
      <c r="E11" s="87" t="s">
        <v>263</v>
      </c>
      <c r="F11" s="87">
        <f>'QUANTIDADE DE FUNCIONÁRIOS'!E9</f>
        <v>9000</v>
      </c>
      <c r="G11" s="88">
        <f>'QUANTIDADE DE FUNCIONÁRIOS'!F9</f>
        <v>600</v>
      </c>
      <c r="H11" s="89">
        <f t="shared" si="1"/>
        <v>1.1111111111111112E-4</v>
      </c>
      <c r="I11" s="105">
        <f>'QUANTIDADE DE FUNCIONÁRIOS'!G36</f>
        <v>1.6666666666666668E-3</v>
      </c>
      <c r="J11" s="105">
        <f>((G11/SUM($G$7:$G$13))*'CUSTOS DE MÃO DE OBRA'!$H$130)/G11</f>
        <v>0</v>
      </c>
      <c r="K11" s="105">
        <v>2.0699999999999998</v>
      </c>
      <c r="L11" s="105"/>
      <c r="M11" s="106">
        <f t="shared" si="0"/>
        <v>0</v>
      </c>
    </row>
    <row r="12" spans="1:16" x14ac:dyDescent="0.25">
      <c r="B12" s="110"/>
      <c r="C12" s="114"/>
      <c r="D12" s="110"/>
      <c r="E12" s="87" t="s">
        <v>264</v>
      </c>
      <c r="F12" s="87">
        <f>'QUANTIDADE DE FUNCIONÁRIOS'!E10</f>
        <v>2700</v>
      </c>
      <c r="G12" s="88">
        <f>'QUANTIDADE DE FUNCIONÁRIOS'!F10</f>
        <v>33</v>
      </c>
      <c r="H12" s="89">
        <f t="shared" si="1"/>
        <v>3.7037037037037035E-4</v>
      </c>
      <c r="I12" s="105">
        <f>'QUANTIDADE DE FUNCIONÁRIOS'!G41</f>
        <v>3.0303030303030304E-2</v>
      </c>
      <c r="J12" s="105">
        <f>((G12/SUM($G$7:$G$13))*'CUSTOS DE MÃO DE OBRA'!$H$130)/G12</f>
        <v>0</v>
      </c>
      <c r="K12" s="105">
        <v>3.78</v>
      </c>
      <c r="L12" s="105"/>
      <c r="M12" s="106">
        <f t="shared" si="0"/>
        <v>0</v>
      </c>
    </row>
    <row r="13" spans="1:16" ht="27.75" customHeight="1" x14ac:dyDescent="0.25">
      <c r="B13" s="110"/>
      <c r="C13" s="114"/>
      <c r="D13" s="110"/>
      <c r="E13" s="87" t="s">
        <v>205</v>
      </c>
      <c r="F13" s="87">
        <f>'QUANTIDADE DE FUNCIONÁRIOS'!E11</f>
        <v>160</v>
      </c>
      <c r="G13" s="88">
        <f>'QUANTIDADE DE FUNCIONÁRIOS'!F11</f>
        <v>368</v>
      </c>
      <c r="H13" s="89">
        <f>1/F13</f>
        <v>6.2500000000000003E-3</v>
      </c>
      <c r="I13" s="105">
        <f>'QUANTIDADE DE FUNCIONÁRIOS'!I47</f>
        <v>0</v>
      </c>
      <c r="J13" s="105">
        <f>((G13/SUM($G$7:$G$13))*'CUSTOS DE MÃO DE OBRA'!$H$130)/G13</f>
        <v>0</v>
      </c>
      <c r="K13" s="105">
        <v>5.77</v>
      </c>
      <c r="L13" s="105"/>
      <c r="M13" s="106">
        <f t="shared" si="0"/>
        <v>0</v>
      </c>
    </row>
    <row r="14" spans="1:16" x14ac:dyDescent="0.25">
      <c r="E14" s="113" t="s">
        <v>7</v>
      </c>
      <c r="F14" s="113"/>
      <c r="G14" s="113"/>
      <c r="H14" s="113"/>
      <c r="I14" s="113"/>
      <c r="J14" s="113"/>
      <c r="K14" s="113"/>
      <c r="L14" s="108">
        <f>SUM(L7:L13)</f>
        <v>0</v>
      </c>
      <c r="M14" s="108">
        <f>SUM(M7:M13)</f>
        <v>0</v>
      </c>
    </row>
    <row r="15" spans="1:16" x14ac:dyDescent="0.25">
      <c r="L15" s="92"/>
    </row>
  </sheetData>
  <mergeCells count="19">
    <mergeCell ref="E5:E6"/>
    <mergeCell ref="F5:F6"/>
    <mergeCell ref="G5:G6"/>
    <mergeCell ref="H5:H6"/>
    <mergeCell ref="I5:I6"/>
    <mergeCell ref="M5:M6"/>
    <mergeCell ref="K5:K6"/>
    <mergeCell ref="B5:B6"/>
    <mergeCell ref="J5:J6"/>
    <mergeCell ref="E14:K14"/>
    <mergeCell ref="C5:C6"/>
    <mergeCell ref="D5:D6"/>
    <mergeCell ref="C7:C13"/>
    <mergeCell ref="D7:D13"/>
    <mergeCell ref="B4:M4"/>
    <mergeCell ref="B7:B13"/>
    <mergeCell ref="A1:M1"/>
    <mergeCell ref="A2:M2"/>
    <mergeCell ref="L5:L6"/>
  </mergeCells>
  <pageMargins left="0.51181102362204722" right="0.51181102362204722" top="0.78740157480314965" bottom="0.78740157480314965" header="0.31496062992125984" footer="0.31496062992125984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14"/>
  <sheetViews>
    <sheetView workbookViewId="0">
      <selection activeCell="F26" sqref="F26"/>
    </sheetView>
  </sheetViews>
  <sheetFormatPr defaultRowHeight="15" x14ac:dyDescent="0.25"/>
  <cols>
    <col min="2" max="2" width="14.7109375" customWidth="1"/>
    <col min="3" max="3" width="22.42578125" customWidth="1"/>
    <col min="4" max="4" width="15.42578125" customWidth="1"/>
    <col min="5" max="5" width="13.28515625" customWidth="1"/>
    <col min="6" max="6" width="20.140625" customWidth="1"/>
    <col min="7" max="7" width="19.7109375" customWidth="1"/>
    <col min="8" max="8" width="14.28515625" customWidth="1"/>
    <col min="9" max="9" width="14.7109375" customWidth="1"/>
    <col min="10" max="10" width="17.28515625" customWidth="1"/>
  </cols>
  <sheetData>
    <row r="2" spans="2:10" x14ac:dyDescent="0.25">
      <c r="B2" s="109" t="s">
        <v>260</v>
      </c>
      <c r="C2" s="109"/>
      <c r="D2" s="109"/>
      <c r="E2" s="109"/>
      <c r="F2" s="109"/>
      <c r="G2" s="109"/>
      <c r="H2" s="109"/>
      <c r="I2" s="109"/>
      <c r="J2" s="109"/>
    </row>
    <row r="3" spans="2:10" x14ac:dyDescent="0.25">
      <c r="B3" s="115" t="s">
        <v>284</v>
      </c>
      <c r="C3" s="115" t="s">
        <v>285</v>
      </c>
      <c r="D3" s="115" t="s">
        <v>288</v>
      </c>
      <c r="E3" s="115" t="s">
        <v>286</v>
      </c>
      <c r="F3" s="115" t="s">
        <v>3</v>
      </c>
      <c r="G3" s="115" t="s">
        <v>1</v>
      </c>
      <c r="H3" s="115" t="s">
        <v>283</v>
      </c>
      <c r="I3" s="115" t="s">
        <v>281</v>
      </c>
      <c r="J3" s="115" t="s">
        <v>289</v>
      </c>
    </row>
    <row r="4" spans="2:10" x14ac:dyDescent="0.25">
      <c r="B4" s="115"/>
      <c r="C4" s="115"/>
      <c r="D4" s="115"/>
      <c r="E4" s="115"/>
      <c r="F4" s="115"/>
      <c r="G4" s="115"/>
      <c r="H4" s="115"/>
      <c r="I4" s="115"/>
      <c r="J4" s="115"/>
    </row>
    <row r="5" spans="2:10" x14ac:dyDescent="0.25">
      <c r="B5" s="110">
        <v>1</v>
      </c>
      <c r="C5" s="117" t="s">
        <v>287</v>
      </c>
      <c r="D5" s="114">
        <v>25194</v>
      </c>
      <c r="E5" s="110" t="s">
        <v>20</v>
      </c>
      <c r="F5" s="88">
        <f>RESUMO!G7</f>
        <v>3065</v>
      </c>
      <c r="G5" s="87" t="s">
        <v>5</v>
      </c>
      <c r="H5" s="90">
        <f>RESUMO!K7</f>
        <v>6.74</v>
      </c>
      <c r="I5" s="116"/>
      <c r="J5" s="118"/>
    </row>
    <row r="6" spans="2:10" x14ac:dyDescent="0.25">
      <c r="B6" s="110"/>
      <c r="C6" s="117"/>
      <c r="D6" s="114"/>
      <c r="E6" s="110"/>
      <c r="F6" s="88">
        <f>RESUMO!G8</f>
        <v>282</v>
      </c>
      <c r="G6" s="87" t="s">
        <v>6</v>
      </c>
      <c r="H6" s="90">
        <f>RESUMO!K8</f>
        <v>22.88</v>
      </c>
      <c r="I6" s="116"/>
      <c r="J6" s="118"/>
    </row>
    <row r="7" spans="2:10" x14ac:dyDescent="0.25">
      <c r="B7" s="110"/>
      <c r="C7" s="117"/>
      <c r="D7" s="114"/>
      <c r="E7" s="110"/>
      <c r="F7" s="88">
        <f>RESUMO!G9</f>
        <v>51</v>
      </c>
      <c r="G7" s="87" t="s">
        <v>261</v>
      </c>
      <c r="H7" s="90">
        <f>RESUMO!K9</f>
        <v>3.96</v>
      </c>
      <c r="I7" s="116"/>
      <c r="J7" s="118"/>
    </row>
    <row r="8" spans="2:10" x14ac:dyDescent="0.25">
      <c r="B8" s="110"/>
      <c r="C8" s="117"/>
      <c r="D8" s="114"/>
      <c r="E8" s="110"/>
      <c r="F8" s="88">
        <f>RESUMO!G10</f>
        <v>1031</v>
      </c>
      <c r="G8" s="87" t="s">
        <v>262</v>
      </c>
      <c r="H8" s="90">
        <f>RESUMO!K10</f>
        <v>5.66</v>
      </c>
      <c r="I8" s="116"/>
      <c r="J8" s="118"/>
    </row>
    <row r="9" spans="2:10" x14ac:dyDescent="0.25">
      <c r="B9" s="110"/>
      <c r="C9" s="117"/>
      <c r="D9" s="114"/>
      <c r="E9" s="110"/>
      <c r="F9" s="88">
        <f>RESUMO!G11</f>
        <v>600</v>
      </c>
      <c r="G9" s="87" t="s">
        <v>263</v>
      </c>
      <c r="H9" s="90">
        <f>RESUMO!K11</f>
        <v>2.0699999999999998</v>
      </c>
      <c r="I9" s="116"/>
      <c r="J9" s="118"/>
    </row>
    <row r="10" spans="2:10" x14ac:dyDescent="0.25">
      <c r="B10" s="110"/>
      <c r="C10" s="117"/>
      <c r="D10" s="114"/>
      <c r="E10" s="110"/>
      <c r="F10" s="88">
        <f>RESUMO!G12</f>
        <v>33</v>
      </c>
      <c r="G10" s="87" t="s">
        <v>264</v>
      </c>
      <c r="H10" s="90">
        <f>RESUMO!K12</f>
        <v>3.78</v>
      </c>
      <c r="I10" s="116"/>
      <c r="J10" s="118"/>
    </row>
    <row r="11" spans="2:10" x14ac:dyDescent="0.25">
      <c r="B11" s="110"/>
      <c r="C11" s="117"/>
      <c r="D11" s="114"/>
      <c r="E11" s="110"/>
      <c r="F11" s="88">
        <f>RESUMO!G13</f>
        <v>368</v>
      </c>
      <c r="G11" s="87" t="s">
        <v>205</v>
      </c>
      <c r="H11" s="90">
        <f>RESUMO!K13</f>
        <v>5.77</v>
      </c>
      <c r="I11" s="116"/>
      <c r="J11" s="118"/>
    </row>
    <row r="14" spans="2:10" x14ac:dyDescent="0.25">
      <c r="F14" s="107"/>
    </row>
  </sheetData>
  <mergeCells count="16">
    <mergeCell ref="H3:H4"/>
    <mergeCell ref="I3:I4"/>
    <mergeCell ref="J3:J4"/>
    <mergeCell ref="F3:F4"/>
    <mergeCell ref="I5:I11"/>
    <mergeCell ref="B2:J2"/>
    <mergeCell ref="B3:B4"/>
    <mergeCell ref="C3:C4"/>
    <mergeCell ref="E3:E4"/>
    <mergeCell ref="G3:G4"/>
    <mergeCell ref="B5:B11"/>
    <mergeCell ref="C5:C11"/>
    <mergeCell ref="E5:E11"/>
    <mergeCell ref="D3:D4"/>
    <mergeCell ref="D5:D11"/>
    <mergeCell ref="J5:J11"/>
  </mergeCells>
  <pageMargins left="0.511811024" right="0.511811024" top="0.78740157499999996" bottom="0.78740157499999996" header="0.31496062000000002" footer="0.31496062000000002"/>
  <pageSetup paperSize="9" scale="49" fitToHeight="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3"/>
  <sheetViews>
    <sheetView showGridLines="0" topLeftCell="A10" workbookViewId="0">
      <selection activeCell="A56" sqref="A56:XFD64"/>
    </sheetView>
  </sheetViews>
  <sheetFormatPr defaultRowHeight="15" x14ac:dyDescent="0.25"/>
  <cols>
    <col min="1" max="1" width="9.140625" customWidth="1"/>
    <col min="2" max="2" width="10.42578125" hidden="1" customWidth="1"/>
    <col min="3" max="3" width="27.42578125" bestFit="1" customWidth="1"/>
    <col min="4" max="4" width="17.42578125" style="18" bestFit="1" customWidth="1"/>
    <col min="5" max="5" width="19.85546875" customWidth="1"/>
    <col min="6" max="6" width="25.5703125" customWidth="1"/>
    <col min="7" max="7" width="21.140625" customWidth="1"/>
    <col min="8" max="8" width="16.5703125" customWidth="1"/>
    <col min="9" max="9" width="8.5703125" customWidth="1"/>
    <col min="10" max="10" width="9.140625" hidden="1" customWidth="1"/>
    <col min="11" max="11" width="10.140625" bestFit="1" customWidth="1"/>
    <col min="13" max="13" width="11.140625" bestFit="1" customWidth="1"/>
  </cols>
  <sheetData>
    <row r="1" spans="1:13" x14ac:dyDescent="0.25">
      <c r="A1" s="120" t="s">
        <v>271</v>
      </c>
      <c r="B1" s="120"/>
      <c r="C1" s="120"/>
      <c r="D1" s="120"/>
      <c r="E1" s="120"/>
      <c r="F1" s="120"/>
      <c r="G1" s="120"/>
      <c r="H1" s="120"/>
      <c r="I1" s="120"/>
    </row>
    <row r="2" spans="1:13" ht="15.75" thickBot="1" x14ac:dyDescent="0.3"/>
    <row r="3" spans="1:13" ht="15" customHeight="1" x14ac:dyDescent="0.25">
      <c r="B3" s="21"/>
      <c r="C3" s="151" t="s">
        <v>1</v>
      </c>
      <c r="D3" s="152"/>
      <c r="E3" s="139" t="s">
        <v>2</v>
      </c>
      <c r="F3" s="139" t="s">
        <v>3</v>
      </c>
      <c r="G3" s="139" t="s">
        <v>4</v>
      </c>
      <c r="H3" s="139" t="s">
        <v>97</v>
      </c>
      <c r="I3" s="140"/>
      <c r="J3" s="22"/>
    </row>
    <row r="4" spans="1:13" x14ac:dyDescent="0.25">
      <c r="B4" s="19"/>
      <c r="C4" s="153"/>
      <c r="D4" s="154"/>
      <c r="E4" s="141"/>
      <c r="F4" s="141"/>
      <c r="G4" s="141"/>
      <c r="H4" s="141"/>
      <c r="I4" s="142"/>
      <c r="J4" s="8"/>
    </row>
    <row r="5" spans="1:13" x14ac:dyDescent="0.25">
      <c r="B5" s="60" t="s">
        <v>252</v>
      </c>
      <c r="C5" s="149" t="s">
        <v>5</v>
      </c>
      <c r="D5" s="150"/>
      <c r="E5" s="33">
        <v>1200</v>
      </c>
      <c r="F5" s="190">
        <v>3065</v>
      </c>
      <c r="G5" s="34">
        <f t="shared" ref="G5:G10" si="0">1/E5</f>
        <v>8.3333333333333339E-4</v>
      </c>
      <c r="H5" s="143">
        <f t="shared" ref="H5:H10" si="1">F5*G5</f>
        <v>2.5541666666666667</v>
      </c>
      <c r="I5" s="144"/>
      <c r="J5" s="59"/>
    </row>
    <row r="6" spans="1:13" x14ac:dyDescent="0.25">
      <c r="B6" s="60" t="s">
        <v>252</v>
      </c>
      <c r="C6" s="149" t="s">
        <v>6</v>
      </c>
      <c r="D6" s="150"/>
      <c r="E6" s="33">
        <v>300</v>
      </c>
      <c r="F6" s="190">
        <v>282</v>
      </c>
      <c r="G6" s="34">
        <f t="shared" si="0"/>
        <v>3.3333333333333335E-3</v>
      </c>
      <c r="H6" s="143">
        <f t="shared" si="1"/>
        <v>0.94000000000000006</v>
      </c>
      <c r="I6" s="144"/>
      <c r="J6" s="59"/>
    </row>
    <row r="7" spans="1:13" x14ac:dyDescent="0.25">
      <c r="B7" s="60"/>
      <c r="C7" s="149" t="s">
        <v>253</v>
      </c>
      <c r="D7" s="150"/>
      <c r="E7" s="33">
        <v>2500</v>
      </c>
      <c r="F7" s="190">
        <v>51</v>
      </c>
      <c r="G7" s="34">
        <f t="shared" si="0"/>
        <v>4.0000000000000002E-4</v>
      </c>
      <c r="H7" s="143">
        <f t="shared" si="1"/>
        <v>2.0400000000000001E-2</v>
      </c>
      <c r="I7" s="144"/>
      <c r="J7" s="59"/>
      <c r="L7" s="5"/>
      <c r="M7" s="5"/>
    </row>
    <row r="8" spans="1:13" x14ac:dyDescent="0.25">
      <c r="B8" s="60"/>
      <c r="C8" s="149" t="s">
        <v>255</v>
      </c>
      <c r="D8" s="150"/>
      <c r="E8" s="33">
        <v>1500</v>
      </c>
      <c r="F8" s="190">
        <v>1031</v>
      </c>
      <c r="G8" s="34">
        <f t="shared" si="0"/>
        <v>6.6666666666666664E-4</v>
      </c>
      <c r="H8" s="143">
        <f t="shared" si="1"/>
        <v>0.68733333333333335</v>
      </c>
      <c r="I8" s="144"/>
      <c r="J8" s="59"/>
      <c r="L8" s="5"/>
      <c r="M8" s="5"/>
    </row>
    <row r="9" spans="1:13" x14ac:dyDescent="0.25">
      <c r="B9" s="60"/>
      <c r="C9" s="149" t="s">
        <v>257</v>
      </c>
      <c r="D9" s="150"/>
      <c r="E9" s="33">
        <v>9000</v>
      </c>
      <c r="F9" s="190">
        <v>600</v>
      </c>
      <c r="G9" s="34">
        <f t="shared" si="0"/>
        <v>1.1111111111111112E-4</v>
      </c>
      <c r="H9" s="143">
        <f t="shared" si="1"/>
        <v>6.6666666666666666E-2</v>
      </c>
      <c r="I9" s="144"/>
      <c r="J9" s="59"/>
      <c r="L9" s="5"/>
      <c r="M9" s="5"/>
    </row>
    <row r="10" spans="1:13" x14ac:dyDescent="0.25">
      <c r="B10" s="60"/>
      <c r="C10" s="149" t="s">
        <v>251</v>
      </c>
      <c r="D10" s="150"/>
      <c r="E10" s="33">
        <v>2700</v>
      </c>
      <c r="F10" s="190">
        <v>33</v>
      </c>
      <c r="G10" s="34">
        <f t="shared" si="0"/>
        <v>3.7037037037037035E-4</v>
      </c>
      <c r="H10" s="143">
        <f t="shared" si="1"/>
        <v>1.2222222222222221E-2</v>
      </c>
      <c r="I10" s="144"/>
      <c r="J10" s="59"/>
      <c r="L10" s="5"/>
      <c r="M10" s="5"/>
    </row>
    <row r="11" spans="1:13" ht="15.75" thickBot="1" x14ac:dyDescent="0.3">
      <c r="B11" s="60"/>
      <c r="C11" s="158" t="s">
        <v>205</v>
      </c>
      <c r="D11" s="159"/>
      <c r="E11" s="35">
        <v>160</v>
      </c>
      <c r="F11" s="191">
        <v>368</v>
      </c>
      <c r="G11" s="36">
        <f t="shared" ref="G11" si="2">1/E11</f>
        <v>6.2500000000000003E-3</v>
      </c>
      <c r="H11" s="147">
        <f>(F11*G11)*(F47/G48)</f>
        <v>0.10722610722610725</v>
      </c>
      <c r="I11" s="148"/>
      <c r="J11" s="59"/>
    </row>
    <row r="12" spans="1:13" ht="15.75" thickBot="1" x14ac:dyDescent="0.3">
      <c r="B12" s="19"/>
      <c r="C12" s="155" t="s">
        <v>7</v>
      </c>
      <c r="D12" s="156"/>
      <c r="E12" s="156"/>
      <c r="F12" s="156"/>
      <c r="G12" s="157"/>
      <c r="H12" s="145">
        <f>SUM(H5:H11)</f>
        <v>4.3880149961149959</v>
      </c>
      <c r="I12" s="146"/>
      <c r="J12" s="8"/>
    </row>
    <row r="13" spans="1:13" ht="17.25" customHeight="1" x14ac:dyDescent="0.25">
      <c r="B13" s="19"/>
      <c r="C13" s="123"/>
      <c r="D13" s="123"/>
      <c r="E13" s="123"/>
      <c r="F13" s="123"/>
      <c r="G13" s="123"/>
      <c r="H13" s="9"/>
      <c r="I13" s="9"/>
      <c r="J13" s="8"/>
    </row>
    <row r="14" spans="1:13" x14ac:dyDescent="0.25">
      <c r="B14" s="19"/>
      <c r="C14" s="9"/>
      <c r="D14" s="126" t="s">
        <v>5</v>
      </c>
      <c r="E14" s="127"/>
      <c r="F14" s="127"/>
      <c r="G14" s="128"/>
      <c r="H14" s="9"/>
      <c r="I14" s="9"/>
      <c r="J14" s="8"/>
    </row>
    <row r="15" spans="1:13" ht="28.5" x14ac:dyDescent="0.25">
      <c r="B15" s="19"/>
      <c r="C15" s="9"/>
      <c r="D15" s="23" t="s">
        <v>177</v>
      </c>
      <c r="E15" s="24" t="s">
        <v>188</v>
      </c>
      <c r="F15" s="23" t="s">
        <v>2</v>
      </c>
      <c r="G15" s="23" t="s">
        <v>179</v>
      </c>
      <c r="H15" s="9"/>
      <c r="I15" s="9"/>
      <c r="J15" s="8"/>
    </row>
    <row r="16" spans="1:13" x14ac:dyDescent="0.25">
      <c r="B16" s="19"/>
      <c r="C16" s="9"/>
      <c r="D16" s="124" t="str">
        <f>'CUSTOS DE MÃO DE OBRA'!F25</f>
        <v>Servente de limpeza</v>
      </c>
      <c r="E16" s="132">
        <f>'CUSTOS DE MÃO DE OBRA'!$F$130</f>
        <v>0</v>
      </c>
      <c r="F16" s="25" t="s">
        <v>186</v>
      </c>
      <c r="G16" s="130">
        <f>(1/(F17*H5))+G5*E16</f>
        <v>3.2626427406199022E-4</v>
      </c>
      <c r="H16" s="9"/>
      <c r="I16" s="9"/>
      <c r="J16" s="8"/>
    </row>
    <row r="17" spans="2:13" x14ac:dyDescent="0.25">
      <c r="B17" s="19"/>
      <c r="C17" s="9"/>
      <c r="D17" s="125"/>
      <c r="E17" s="133"/>
      <c r="F17" s="26">
        <f>$E$5</f>
        <v>1200</v>
      </c>
      <c r="G17" s="131"/>
      <c r="H17" s="9"/>
      <c r="I17" s="9"/>
      <c r="J17" s="8"/>
    </row>
    <row r="18" spans="2:13" x14ac:dyDescent="0.25">
      <c r="B18" s="19"/>
      <c r="C18" s="9"/>
      <c r="D18" s="9"/>
      <c r="E18" s="27"/>
      <c r="F18" s="9"/>
      <c r="G18" s="9"/>
      <c r="H18" s="9"/>
      <c r="I18" s="9"/>
      <c r="J18" s="8"/>
      <c r="M18" s="17"/>
    </row>
    <row r="19" spans="2:13" x14ac:dyDescent="0.25">
      <c r="B19" s="19"/>
      <c r="C19" s="9"/>
      <c r="D19" s="126" t="s">
        <v>98</v>
      </c>
      <c r="E19" s="127"/>
      <c r="F19" s="127"/>
      <c r="G19" s="128"/>
      <c r="H19" s="9"/>
      <c r="I19" s="9"/>
      <c r="J19" s="8"/>
    </row>
    <row r="20" spans="2:13" ht="28.5" x14ac:dyDescent="0.25">
      <c r="B20" s="19"/>
      <c r="C20" s="9"/>
      <c r="D20" s="28" t="s">
        <v>177</v>
      </c>
      <c r="E20" s="29" t="s">
        <v>188</v>
      </c>
      <c r="F20" s="28" t="s">
        <v>2</v>
      </c>
      <c r="G20" s="28" t="s">
        <v>179</v>
      </c>
      <c r="H20" s="9"/>
      <c r="I20" s="9"/>
      <c r="J20" s="8"/>
    </row>
    <row r="21" spans="2:13" x14ac:dyDescent="0.25">
      <c r="B21" s="19"/>
      <c r="C21" s="9"/>
      <c r="D21" s="129" t="str">
        <f>'CUSTOS DE MÃO DE OBRA'!F25</f>
        <v>Servente de limpeza</v>
      </c>
      <c r="E21" s="132">
        <f>'CUSTOS DE MÃO DE OBRA'!$F$130</f>
        <v>0</v>
      </c>
      <c r="F21" s="7" t="s">
        <v>186</v>
      </c>
      <c r="G21" s="130">
        <f>(1/(F22*H6))+G6*E21</f>
        <v>3.5460992907801418E-3</v>
      </c>
      <c r="H21" s="9"/>
      <c r="I21" s="9"/>
      <c r="J21" s="8"/>
    </row>
    <row r="22" spans="2:13" x14ac:dyDescent="0.25">
      <c r="B22" s="19"/>
      <c r="C22" s="9"/>
      <c r="D22" s="129"/>
      <c r="E22" s="133"/>
      <c r="F22" s="1">
        <f>$E$6</f>
        <v>300</v>
      </c>
      <c r="G22" s="131"/>
      <c r="H22" s="9"/>
      <c r="I22" s="9"/>
      <c r="J22" s="8"/>
    </row>
    <row r="23" spans="2:13" x14ac:dyDescent="0.25">
      <c r="B23" s="19"/>
      <c r="C23" s="9"/>
      <c r="D23" s="9"/>
      <c r="E23" s="27"/>
      <c r="F23" s="9"/>
      <c r="G23" s="9"/>
      <c r="H23" s="9"/>
      <c r="I23" s="9"/>
      <c r="J23" s="8"/>
    </row>
    <row r="24" spans="2:13" x14ac:dyDescent="0.25">
      <c r="B24" s="19"/>
      <c r="C24" s="9"/>
      <c r="D24" s="126" t="s">
        <v>254</v>
      </c>
      <c r="E24" s="127"/>
      <c r="F24" s="127"/>
      <c r="G24" s="128"/>
      <c r="H24" s="9"/>
      <c r="I24" s="9"/>
      <c r="J24" s="8"/>
    </row>
    <row r="25" spans="2:13" ht="28.5" x14ac:dyDescent="0.25">
      <c r="B25" s="19"/>
      <c r="C25" s="9"/>
      <c r="D25" s="23" t="s">
        <v>177</v>
      </c>
      <c r="E25" s="24" t="s">
        <v>188</v>
      </c>
      <c r="F25" s="23" t="s">
        <v>2</v>
      </c>
      <c r="G25" s="23" t="s">
        <v>179</v>
      </c>
      <c r="H25" s="9"/>
      <c r="I25" s="9"/>
      <c r="J25" s="8"/>
    </row>
    <row r="26" spans="2:13" x14ac:dyDescent="0.25">
      <c r="B26" s="19"/>
      <c r="C26" s="9"/>
      <c r="D26" s="129" t="str">
        <f>'CUSTOS DE MÃO DE OBRA'!F25</f>
        <v>Servente de limpeza</v>
      </c>
      <c r="E26" s="132">
        <f>'CUSTOS DE MÃO DE OBRA'!$F$130</f>
        <v>0</v>
      </c>
      <c r="F26" s="30" t="s">
        <v>180</v>
      </c>
      <c r="G26" s="130">
        <f>(1/(F27*H7))+G7*E26</f>
        <v>1.9607843137254898E-2</v>
      </c>
      <c r="H26" s="9"/>
      <c r="I26" s="9"/>
      <c r="J26" s="8"/>
    </row>
    <row r="27" spans="2:13" x14ac:dyDescent="0.25">
      <c r="B27" s="19"/>
      <c r="C27" s="9"/>
      <c r="D27" s="129"/>
      <c r="E27" s="133"/>
      <c r="F27" s="1">
        <f>$E$7</f>
        <v>2500</v>
      </c>
      <c r="G27" s="131"/>
      <c r="H27" s="9"/>
      <c r="I27" s="9"/>
      <c r="J27" s="8"/>
    </row>
    <row r="28" spans="2:13" x14ac:dyDescent="0.25">
      <c r="B28" s="19"/>
      <c r="C28" s="9"/>
      <c r="D28" s="27"/>
      <c r="E28" s="9"/>
      <c r="F28" s="9"/>
      <c r="G28" s="9"/>
      <c r="H28" s="9"/>
      <c r="I28" s="9"/>
      <c r="J28" s="8"/>
    </row>
    <row r="29" spans="2:13" x14ac:dyDescent="0.25">
      <c r="B29" s="19"/>
      <c r="C29" s="9"/>
      <c r="D29" s="126" t="s">
        <v>256</v>
      </c>
      <c r="E29" s="127"/>
      <c r="F29" s="127"/>
      <c r="G29" s="128"/>
      <c r="H29" s="9"/>
      <c r="I29" s="9"/>
      <c r="J29" s="8"/>
    </row>
    <row r="30" spans="2:13" ht="28.5" x14ac:dyDescent="0.25">
      <c r="B30" s="19"/>
      <c r="C30" s="9"/>
      <c r="D30" s="23" t="s">
        <v>177</v>
      </c>
      <c r="E30" s="24" t="s">
        <v>188</v>
      </c>
      <c r="F30" s="23" t="s">
        <v>2</v>
      </c>
      <c r="G30" s="23" t="s">
        <v>179</v>
      </c>
      <c r="H30" s="9"/>
      <c r="I30" s="9"/>
      <c r="J30" s="8"/>
    </row>
    <row r="31" spans="2:13" x14ac:dyDescent="0.25">
      <c r="B31" s="19"/>
      <c r="C31" s="9"/>
      <c r="D31" s="129" t="str">
        <f>D26</f>
        <v>Servente de limpeza</v>
      </c>
      <c r="E31" s="132">
        <f>'CUSTOS DE MÃO DE OBRA'!$F$130</f>
        <v>0</v>
      </c>
      <c r="F31" s="30" t="s">
        <v>180</v>
      </c>
      <c r="G31" s="130">
        <f>(1/(F32*H8))+G8*E31</f>
        <v>9.6993210475266732E-4</v>
      </c>
      <c r="H31" s="9"/>
      <c r="I31" s="9"/>
      <c r="J31" s="8"/>
    </row>
    <row r="32" spans="2:13" x14ac:dyDescent="0.25">
      <c r="B32" s="19"/>
      <c r="C32" s="9"/>
      <c r="D32" s="129"/>
      <c r="E32" s="133"/>
      <c r="F32" s="1">
        <f>E8</f>
        <v>1500</v>
      </c>
      <c r="G32" s="131"/>
      <c r="H32" s="9"/>
      <c r="I32" s="9"/>
      <c r="J32" s="8"/>
    </row>
    <row r="33" spans="2:10" x14ac:dyDescent="0.25">
      <c r="B33" s="19"/>
      <c r="C33" s="9"/>
      <c r="D33" s="27"/>
      <c r="E33" s="9"/>
      <c r="F33" s="9"/>
      <c r="G33" s="9"/>
      <c r="H33" s="9"/>
      <c r="I33" s="9"/>
      <c r="J33" s="8"/>
    </row>
    <row r="34" spans="2:10" x14ac:dyDescent="0.25">
      <c r="B34" s="19"/>
      <c r="C34" s="9"/>
      <c r="D34" s="126" t="s">
        <v>258</v>
      </c>
      <c r="E34" s="127"/>
      <c r="F34" s="127"/>
      <c r="G34" s="128"/>
      <c r="H34" s="9"/>
      <c r="I34" s="9"/>
      <c r="J34" s="8"/>
    </row>
    <row r="35" spans="2:10" ht="28.5" x14ac:dyDescent="0.25">
      <c r="B35" s="19"/>
      <c r="C35" s="9"/>
      <c r="D35" s="23" t="s">
        <v>177</v>
      </c>
      <c r="E35" s="24" t="s">
        <v>188</v>
      </c>
      <c r="F35" s="23" t="s">
        <v>2</v>
      </c>
      <c r="G35" s="23" t="s">
        <v>179</v>
      </c>
      <c r="H35" s="9"/>
      <c r="I35" s="9"/>
      <c r="J35" s="8"/>
    </row>
    <row r="36" spans="2:10" x14ac:dyDescent="0.25">
      <c r="B36" s="19"/>
      <c r="C36" s="9"/>
      <c r="D36" s="129" t="str">
        <f>D31</f>
        <v>Servente de limpeza</v>
      </c>
      <c r="E36" s="132">
        <f>'CUSTOS DE MÃO DE OBRA'!$F$130</f>
        <v>0</v>
      </c>
      <c r="F36" s="30" t="s">
        <v>180</v>
      </c>
      <c r="G36" s="130">
        <f>(1/(F37*H9))+G9*E36</f>
        <v>1.6666666666666668E-3</v>
      </c>
      <c r="H36" s="9"/>
      <c r="I36" s="9"/>
      <c r="J36" s="8"/>
    </row>
    <row r="37" spans="2:10" x14ac:dyDescent="0.25">
      <c r="B37" s="19"/>
      <c r="C37" s="9"/>
      <c r="D37" s="129"/>
      <c r="E37" s="133"/>
      <c r="F37" s="1">
        <f>E9</f>
        <v>9000</v>
      </c>
      <c r="G37" s="131"/>
      <c r="H37" s="9"/>
      <c r="I37" s="9"/>
      <c r="J37" s="8"/>
    </row>
    <row r="38" spans="2:10" x14ac:dyDescent="0.25">
      <c r="B38" s="19"/>
      <c r="C38" s="9"/>
      <c r="D38" s="20"/>
      <c r="E38" s="61"/>
      <c r="F38" s="20"/>
      <c r="G38" s="62"/>
      <c r="H38" s="9"/>
      <c r="I38" s="9"/>
      <c r="J38" s="8"/>
    </row>
    <row r="39" spans="2:10" x14ac:dyDescent="0.25">
      <c r="B39" s="19"/>
      <c r="C39" s="9"/>
      <c r="D39" s="126" t="s">
        <v>259</v>
      </c>
      <c r="E39" s="127"/>
      <c r="F39" s="127"/>
      <c r="G39" s="128"/>
      <c r="H39" s="9"/>
      <c r="I39" s="9"/>
      <c r="J39" s="8"/>
    </row>
    <row r="40" spans="2:10" ht="28.5" x14ac:dyDescent="0.25">
      <c r="B40" s="19"/>
      <c r="C40" s="9"/>
      <c r="D40" s="23" t="s">
        <v>177</v>
      </c>
      <c r="E40" s="24" t="s">
        <v>188</v>
      </c>
      <c r="F40" s="23" t="s">
        <v>2</v>
      </c>
      <c r="G40" s="23" t="s">
        <v>179</v>
      </c>
      <c r="H40" s="9"/>
      <c r="I40" s="9"/>
      <c r="J40" s="8"/>
    </row>
    <row r="41" spans="2:10" x14ac:dyDescent="0.25">
      <c r="B41" s="19"/>
      <c r="C41" s="9"/>
      <c r="D41" s="129" t="str">
        <f>D36</f>
        <v>Servente de limpeza</v>
      </c>
      <c r="E41" s="132">
        <f>'CUSTOS DE MÃO DE OBRA'!$F$130</f>
        <v>0</v>
      </c>
      <c r="F41" s="30" t="s">
        <v>180</v>
      </c>
      <c r="G41" s="130">
        <f>(1/(F42*H10))+G10*E41</f>
        <v>3.0303030303030304E-2</v>
      </c>
      <c r="H41" s="9"/>
      <c r="I41" s="9"/>
      <c r="J41" s="8"/>
    </row>
    <row r="42" spans="2:10" x14ac:dyDescent="0.25">
      <c r="B42" s="19"/>
      <c r="C42" s="9"/>
      <c r="D42" s="129"/>
      <c r="E42" s="133"/>
      <c r="F42" s="1">
        <f>E10</f>
        <v>2700</v>
      </c>
      <c r="G42" s="131"/>
      <c r="H42" s="9"/>
      <c r="I42" s="9"/>
      <c r="J42" s="8"/>
    </row>
    <row r="43" spans="2:10" x14ac:dyDescent="0.25">
      <c r="B43" s="19"/>
      <c r="C43" s="9"/>
      <c r="D43" s="27"/>
      <c r="E43" s="9"/>
      <c r="F43" s="9"/>
      <c r="G43" s="9"/>
      <c r="H43" s="9"/>
      <c r="I43" s="9"/>
      <c r="J43" s="8"/>
    </row>
    <row r="44" spans="2:10" x14ac:dyDescent="0.25">
      <c r="B44" s="19"/>
      <c r="C44" s="9"/>
      <c r="D44" s="27"/>
      <c r="E44" s="9"/>
      <c r="F44" s="9"/>
      <c r="G44" s="9"/>
      <c r="H44" s="9"/>
      <c r="I44" s="9"/>
      <c r="J44" s="8"/>
    </row>
    <row r="45" spans="2:10" ht="30" customHeight="1" x14ac:dyDescent="0.25">
      <c r="B45" s="19"/>
      <c r="C45" s="134" t="s">
        <v>205</v>
      </c>
      <c r="D45" s="134"/>
      <c r="E45" s="134"/>
      <c r="F45" s="134"/>
      <c r="G45" s="134"/>
      <c r="H45" s="134"/>
      <c r="I45" s="134"/>
      <c r="J45" s="8"/>
    </row>
    <row r="46" spans="2:10" ht="42.75" x14ac:dyDescent="0.25">
      <c r="B46" s="19"/>
      <c r="C46" s="28" t="s">
        <v>177</v>
      </c>
      <c r="D46" s="29" t="s">
        <v>178</v>
      </c>
      <c r="E46" s="28" t="s">
        <v>2</v>
      </c>
      <c r="F46" s="29" t="s">
        <v>181</v>
      </c>
      <c r="G46" s="31" t="s">
        <v>182</v>
      </c>
      <c r="H46" s="28" t="s">
        <v>183</v>
      </c>
      <c r="I46" s="28" t="s">
        <v>179</v>
      </c>
      <c r="J46" s="8"/>
    </row>
    <row r="47" spans="2:10" x14ac:dyDescent="0.25">
      <c r="B47" s="19"/>
      <c r="C47" s="129" t="s">
        <v>206</v>
      </c>
      <c r="D47" s="138">
        <f>'CUSTOS DE MÃO DE OBRA'!G130</f>
        <v>0</v>
      </c>
      <c r="E47" s="7" t="s">
        <v>187</v>
      </c>
      <c r="F47" s="136">
        <v>8</v>
      </c>
      <c r="G47" s="32" t="s">
        <v>180</v>
      </c>
      <c r="H47" s="129">
        <f>(1/E48)*(F47)*(1/G48)*2</f>
        <v>5.8275058275058286E-4</v>
      </c>
      <c r="I47" s="135">
        <f>H47*D47</f>
        <v>0</v>
      </c>
      <c r="J47" s="8"/>
    </row>
    <row r="48" spans="2:10" x14ac:dyDescent="0.25">
      <c r="B48" s="19"/>
      <c r="C48" s="129"/>
      <c r="D48" s="138"/>
      <c r="E48" s="1">
        <f>$E$11</f>
        <v>160</v>
      </c>
      <c r="F48" s="137"/>
      <c r="G48" s="51">
        <f>(ROUNDUP((30/7),2)*((40)))</f>
        <v>171.6</v>
      </c>
      <c r="H48" s="129"/>
      <c r="I48" s="129"/>
      <c r="J48" s="8"/>
    </row>
    <row r="49" spans="2:11" ht="15.75" thickBot="1" x14ac:dyDescent="0.3">
      <c r="E49" s="5"/>
      <c r="F49" s="5"/>
      <c r="G49" s="5"/>
      <c r="H49" s="5"/>
      <c r="I49" s="5"/>
      <c r="J49" s="5"/>
      <c r="K49" s="5"/>
    </row>
    <row r="50" spans="2:11" ht="45.75" thickBot="1" x14ac:dyDescent="0.3">
      <c r="B50" s="42" t="s">
        <v>193</v>
      </c>
      <c r="C50" s="72" t="s">
        <v>197</v>
      </c>
      <c r="E50" s="5"/>
      <c r="F50" s="5"/>
      <c r="G50" s="5"/>
      <c r="H50" s="5"/>
      <c r="I50" s="5"/>
      <c r="J50" s="5"/>
      <c r="K50" s="5"/>
    </row>
    <row r="51" spans="2:11" x14ac:dyDescent="0.25">
      <c r="B51" s="41" t="s">
        <v>194</v>
      </c>
      <c r="C51" s="76">
        <f>(ROUNDUP((30/7),2)*((40)))</f>
        <v>171.6</v>
      </c>
    </row>
    <row r="52" spans="2:11" x14ac:dyDescent="0.25">
      <c r="B52" s="39" t="s">
        <v>195</v>
      </c>
      <c r="C52" s="76">
        <f>(ROUNDUP((30/7),2)*((44)))</f>
        <v>188.76</v>
      </c>
    </row>
    <row r="53" spans="2:11" ht="15.75" thickBot="1" x14ac:dyDescent="0.3">
      <c r="B53" s="40" t="s">
        <v>196</v>
      </c>
      <c r="C53" s="76">
        <f>(ROUNDUP((30/7),2)*((12*15)/4))</f>
        <v>193.05</v>
      </c>
    </row>
  </sheetData>
  <mergeCells count="53">
    <mergeCell ref="C9:D9"/>
    <mergeCell ref="C10:D10"/>
    <mergeCell ref="G36:G37"/>
    <mergeCell ref="D39:G39"/>
    <mergeCell ref="D41:D42"/>
    <mergeCell ref="E41:E42"/>
    <mergeCell ref="G41:G42"/>
    <mergeCell ref="D36:D37"/>
    <mergeCell ref="E36:E37"/>
    <mergeCell ref="C12:G12"/>
    <mergeCell ref="C11:D11"/>
    <mergeCell ref="D29:G29"/>
    <mergeCell ref="D31:D32"/>
    <mergeCell ref="E31:E32"/>
    <mergeCell ref="G31:G32"/>
    <mergeCell ref="D34:G34"/>
    <mergeCell ref="C5:D5"/>
    <mergeCell ref="E3:E4"/>
    <mergeCell ref="F3:F4"/>
    <mergeCell ref="G3:G4"/>
    <mergeCell ref="C8:D8"/>
    <mergeCell ref="C3:D4"/>
    <mergeCell ref="C7:D7"/>
    <mergeCell ref="C6:D6"/>
    <mergeCell ref="H3:I4"/>
    <mergeCell ref="H5:I5"/>
    <mergeCell ref="H12:I12"/>
    <mergeCell ref="H11:I11"/>
    <mergeCell ref="H7:I7"/>
    <mergeCell ref="H6:I6"/>
    <mergeCell ref="H8:I8"/>
    <mergeCell ref="H9:I9"/>
    <mergeCell ref="H10:I10"/>
    <mergeCell ref="G16:G17"/>
    <mergeCell ref="E16:E17"/>
    <mergeCell ref="D21:D22"/>
    <mergeCell ref="C45:I45"/>
    <mergeCell ref="I47:I48"/>
    <mergeCell ref="H47:H48"/>
    <mergeCell ref="F47:F48"/>
    <mergeCell ref="C47:C48"/>
    <mergeCell ref="D47:D48"/>
    <mergeCell ref="A1:I1"/>
    <mergeCell ref="C13:G13"/>
    <mergeCell ref="D16:D17"/>
    <mergeCell ref="D24:G24"/>
    <mergeCell ref="D26:D27"/>
    <mergeCell ref="D19:G19"/>
    <mergeCell ref="D14:G14"/>
    <mergeCell ref="G26:G27"/>
    <mergeCell ref="E26:E27"/>
    <mergeCell ref="E21:E22"/>
    <mergeCell ref="G21:G22"/>
  </mergeCells>
  <pageMargins left="0.511811024" right="0.511811024" top="0.78740157499999996" bottom="0.78740157499999996" header="0.31496062000000002" footer="0.31496062000000002"/>
  <pageSetup paperSize="9" scale="9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O149"/>
  <sheetViews>
    <sheetView showGridLines="0" workbookViewId="0">
      <selection activeCell="I18" sqref="I18"/>
    </sheetView>
  </sheetViews>
  <sheetFormatPr defaultRowHeight="15" x14ac:dyDescent="0.25"/>
  <cols>
    <col min="2" max="2" width="9.42578125" customWidth="1"/>
    <col min="3" max="3" width="9.42578125" style="11" customWidth="1"/>
    <col min="4" max="4" width="58" customWidth="1"/>
    <col min="5" max="5" width="13.85546875" style="5" customWidth="1"/>
    <col min="6" max="6" width="15.5703125" customWidth="1"/>
    <col min="7" max="8" width="16.42578125" customWidth="1"/>
    <col min="9" max="9" width="45.85546875" style="12" bestFit="1" customWidth="1"/>
  </cols>
  <sheetData>
    <row r="2" spans="2:8" ht="15.75" customHeight="1" x14ac:dyDescent="0.25">
      <c r="B2" s="141" t="s">
        <v>185</v>
      </c>
      <c r="C2" s="141"/>
      <c r="D2" s="141"/>
      <c r="E2" s="141"/>
      <c r="F2" s="141"/>
      <c r="G2" s="141"/>
      <c r="H2" s="141"/>
    </row>
    <row r="3" spans="2:8" x14ac:dyDescent="0.25">
      <c r="B3" s="171"/>
      <c r="C3" s="172"/>
      <c r="D3" s="172"/>
      <c r="E3" s="172"/>
      <c r="F3" s="172"/>
      <c r="G3" s="172"/>
      <c r="H3" s="173"/>
    </row>
    <row r="4" spans="2:8" x14ac:dyDescent="0.25">
      <c r="B4" s="165" t="s">
        <v>184</v>
      </c>
      <c r="C4" s="165"/>
      <c r="D4" s="165"/>
      <c r="E4" s="165"/>
      <c r="F4" s="165"/>
      <c r="G4" s="165"/>
      <c r="H4" s="165"/>
    </row>
    <row r="5" spans="2:8" x14ac:dyDescent="0.25">
      <c r="B5" s="165" t="s">
        <v>10</v>
      </c>
      <c r="C5" s="165"/>
      <c r="D5" s="165"/>
      <c r="E5" s="165"/>
      <c r="F5" s="165"/>
      <c r="G5" s="165"/>
      <c r="H5" s="165"/>
    </row>
    <row r="6" spans="2:8" x14ac:dyDescent="0.25">
      <c r="B6" s="181"/>
      <c r="C6" s="182"/>
      <c r="D6" s="182"/>
      <c r="E6" s="182"/>
      <c r="F6" s="182"/>
      <c r="G6" s="182"/>
      <c r="H6" s="183"/>
    </row>
    <row r="7" spans="2:8" x14ac:dyDescent="0.25">
      <c r="B7" s="166" t="s">
        <v>11</v>
      </c>
      <c r="C7" s="166"/>
      <c r="D7" s="166"/>
      <c r="E7" s="166"/>
      <c r="F7" s="166"/>
      <c r="G7" s="166"/>
      <c r="H7" s="166"/>
    </row>
    <row r="8" spans="2:8" x14ac:dyDescent="0.25">
      <c r="B8" s="174"/>
      <c r="C8" s="175"/>
      <c r="D8" s="175"/>
      <c r="E8" s="175"/>
      <c r="F8" s="175"/>
      <c r="G8" s="175"/>
      <c r="H8" s="176"/>
    </row>
    <row r="9" spans="2:8" x14ac:dyDescent="0.25">
      <c r="B9" s="163" t="s">
        <v>170</v>
      </c>
      <c r="C9" s="163"/>
      <c r="D9" s="163"/>
      <c r="E9" s="163"/>
      <c r="F9" s="163"/>
      <c r="G9" s="163"/>
      <c r="H9" s="163"/>
    </row>
    <row r="10" spans="2:8" x14ac:dyDescent="0.25">
      <c r="B10" s="177"/>
      <c r="C10" s="178"/>
      <c r="D10" s="178"/>
      <c r="E10" s="178"/>
      <c r="F10" s="178"/>
      <c r="G10" s="178"/>
      <c r="H10" s="179"/>
    </row>
    <row r="11" spans="2:8" x14ac:dyDescent="0.25">
      <c r="B11" s="163" t="s">
        <v>12</v>
      </c>
      <c r="C11" s="163"/>
      <c r="D11" s="163"/>
      <c r="E11" s="163"/>
      <c r="F11" s="163"/>
      <c r="G11" s="163"/>
      <c r="H11" s="163"/>
    </row>
    <row r="12" spans="2:8" ht="15.75" customHeight="1" x14ac:dyDescent="0.25">
      <c r="B12" s="162" t="s">
        <v>13</v>
      </c>
      <c r="C12" s="162"/>
      <c r="D12" s="162"/>
      <c r="E12" s="162"/>
      <c r="F12" s="162"/>
      <c r="G12" s="167" t="s">
        <v>169</v>
      </c>
      <c r="H12" s="167"/>
    </row>
    <row r="13" spans="2:8" ht="15.75" customHeight="1" x14ac:dyDescent="0.25">
      <c r="B13" s="162" t="s">
        <v>14</v>
      </c>
      <c r="C13" s="162"/>
      <c r="D13" s="162"/>
      <c r="E13" s="162"/>
      <c r="F13" s="162"/>
      <c r="G13" s="168" t="s">
        <v>203</v>
      </c>
      <c r="H13" s="168"/>
    </row>
    <row r="14" spans="2:8" ht="15.75" customHeight="1" x14ac:dyDescent="0.25">
      <c r="B14" s="162" t="s">
        <v>15</v>
      </c>
      <c r="C14" s="162"/>
      <c r="D14" s="162"/>
      <c r="E14" s="162"/>
      <c r="F14" s="162"/>
      <c r="G14" s="192" t="s">
        <v>272</v>
      </c>
      <c r="H14" s="193"/>
    </row>
    <row r="15" spans="2:8" ht="15.75" customHeight="1" x14ac:dyDescent="0.25">
      <c r="B15" s="162" t="s">
        <v>16</v>
      </c>
      <c r="C15" s="162"/>
      <c r="D15" s="162"/>
      <c r="E15" s="162"/>
      <c r="F15" s="162"/>
      <c r="G15" s="167" t="s">
        <v>291</v>
      </c>
      <c r="H15" s="167"/>
    </row>
    <row r="16" spans="2:8" x14ac:dyDescent="0.25">
      <c r="B16" s="174"/>
      <c r="C16" s="175"/>
      <c r="D16" s="175"/>
      <c r="E16" s="175"/>
      <c r="F16" s="175"/>
      <c r="G16" s="175"/>
      <c r="H16" s="176"/>
    </row>
    <row r="17" spans="2:8" x14ac:dyDescent="0.25">
      <c r="B17" s="163" t="s">
        <v>12</v>
      </c>
      <c r="C17" s="163"/>
      <c r="D17" s="163"/>
      <c r="E17" s="163"/>
      <c r="F17" s="163"/>
      <c r="G17" s="163"/>
      <c r="H17" s="163"/>
    </row>
    <row r="18" spans="2:8" ht="15.75" customHeight="1" x14ac:dyDescent="0.25">
      <c r="B18" s="162" t="s">
        <v>17</v>
      </c>
      <c r="C18" s="162"/>
      <c r="D18" s="162"/>
      <c r="E18" s="162"/>
      <c r="F18" s="162"/>
      <c r="G18" s="166" t="s">
        <v>18</v>
      </c>
      <c r="H18" s="166"/>
    </row>
    <row r="19" spans="2:8" ht="15.75" customHeight="1" x14ac:dyDescent="0.25">
      <c r="B19" s="162" t="s">
        <v>19</v>
      </c>
      <c r="C19" s="162"/>
      <c r="D19" s="162"/>
      <c r="E19" s="162"/>
      <c r="F19" s="162"/>
      <c r="G19" s="166" t="s">
        <v>20</v>
      </c>
      <c r="H19" s="166"/>
    </row>
    <row r="20" spans="2:8" x14ac:dyDescent="0.25">
      <c r="B20" s="174"/>
      <c r="C20" s="175"/>
      <c r="D20" s="175"/>
      <c r="E20" s="175"/>
      <c r="F20" s="175"/>
      <c r="G20" s="175"/>
      <c r="H20" s="176"/>
    </row>
    <row r="21" spans="2:8" x14ac:dyDescent="0.25">
      <c r="B21" s="163" t="s">
        <v>21</v>
      </c>
      <c r="C21" s="163"/>
      <c r="D21" s="163"/>
      <c r="E21" s="163"/>
      <c r="F21" s="163"/>
      <c r="G21" s="163"/>
      <c r="H21" s="163"/>
    </row>
    <row r="22" spans="2:8" x14ac:dyDescent="0.25">
      <c r="B22" s="163" t="s">
        <v>22</v>
      </c>
      <c r="C22" s="163"/>
      <c r="D22" s="163"/>
      <c r="E22" s="163"/>
      <c r="F22" s="163"/>
      <c r="G22" s="163"/>
      <c r="H22" s="163"/>
    </row>
    <row r="23" spans="2:8" x14ac:dyDescent="0.25">
      <c r="B23" s="162" t="s">
        <v>23</v>
      </c>
      <c r="C23" s="162"/>
      <c r="D23" s="162"/>
      <c r="E23" s="162"/>
      <c r="F23" s="95" t="s">
        <v>24</v>
      </c>
      <c r="G23" s="95" t="s">
        <v>25</v>
      </c>
      <c r="H23" s="95" t="s">
        <v>267</v>
      </c>
    </row>
    <row r="24" spans="2:8" x14ac:dyDescent="0.25">
      <c r="B24" s="162" t="s">
        <v>26</v>
      </c>
      <c r="C24" s="162"/>
      <c r="D24" s="162"/>
      <c r="E24" s="162"/>
      <c r="F24" s="194">
        <v>0</v>
      </c>
      <c r="G24" s="194">
        <v>0</v>
      </c>
      <c r="H24" s="194">
        <v>0</v>
      </c>
    </row>
    <row r="25" spans="2:8" ht="39.75" customHeight="1" x14ac:dyDescent="0.25">
      <c r="B25" s="162" t="s">
        <v>27</v>
      </c>
      <c r="C25" s="162"/>
      <c r="D25" s="162"/>
      <c r="E25" s="162"/>
      <c r="F25" s="96" t="s">
        <v>28</v>
      </c>
      <c r="G25" s="96" t="s">
        <v>204</v>
      </c>
      <c r="H25" s="96" t="str">
        <f>H29</f>
        <v>Encarregado</v>
      </c>
    </row>
    <row r="26" spans="2:8" x14ac:dyDescent="0.25">
      <c r="B26" s="162" t="s">
        <v>29</v>
      </c>
      <c r="C26" s="162"/>
      <c r="D26" s="162"/>
      <c r="E26" s="162"/>
      <c r="F26" s="161"/>
      <c r="G26" s="162"/>
      <c r="H26" s="162"/>
    </row>
    <row r="27" spans="2:8" x14ac:dyDescent="0.25">
      <c r="B27" s="174"/>
      <c r="C27" s="175"/>
      <c r="D27" s="175"/>
      <c r="E27" s="175"/>
      <c r="F27" s="175"/>
      <c r="G27" s="175"/>
      <c r="H27" s="176"/>
    </row>
    <row r="28" spans="2:8" x14ac:dyDescent="0.25">
      <c r="B28" s="163" t="s">
        <v>30</v>
      </c>
      <c r="C28" s="163"/>
      <c r="D28" s="163"/>
      <c r="E28" s="163"/>
      <c r="F28" s="163"/>
      <c r="G28" s="163"/>
      <c r="H28" s="163"/>
    </row>
    <row r="29" spans="2:8" ht="37.5" customHeight="1" x14ac:dyDescent="0.25">
      <c r="B29" s="129" t="s">
        <v>31</v>
      </c>
      <c r="C29" s="129"/>
      <c r="D29" s="129"/>
      <c r="E29" s="129"/>
      <c r="F29" s="96" t="s">
        <v>28</v>
      </c>
      <c r="G29" s="96" t="s">
        <v>204</v>
      </c>
      <c r="H29" s="96" t="s">
        <v>266</v>
      </c>
    </row>
    <row r="30" spans="2:8" ht="33" customHeight="1" x14ac:dyDescent="0.25">
      <c r="B30" s="97">
        <v>1</v>
      </c>
      <c r="C30" s="164" t="s">
        <v>32</v>
      </c>
      <c r="D30" s="164"/>
      <c r="E30" s="97" t="s">
        <v>54</v>
      </c>
      <c r="F30" s="97" t="s">
        <v>33</v>
      </c>
      <c r="G30" s="97" t="s">
        <v>33</v>
      </c>
      <c r="H30" s="97" t="s">
        <v>33</v>
      </c>
    </row>
    <row r="31" spans="2:8" ht="15.75" customHeight="1" x14ac:dyDescent="0.25">
      <c r="B31" s="95" t="s">
        <v>34</v>
      </c>
      <c r="C31" s="160" t="s">
        <v>35</v>
      </c>
      <c r="D31" s="160"/>
      <c r="E31" s="160"/>
      <c r="F31" s="98">
        <f>F24</f>
        <v>0</v>
      </c>
      <c r="G31" s="98">
        <f>G24</f>
        <v>0</v>
      </c>
      <c r="H31" s="98">
        <f>H24</f>
        <v>0</v>
      </c>
    </row>
    <row r="32" spans="2:8" ht="15.75" customHeight="1" x14ac:dyDescent="0.25">
      <c r="B32" s="95" t="s">
        <v>36</v>
      </c>
      <c r="C32" s="195" t="s">
        <v>37</v>
      </c>
      <c r="D32" s="196"/>
      <c r="E32" s="99">
        <v>0.3</v>
      </c>
      <c r="F32" s="98">
        <v>0</v>
      </c>
      <c r="G32" s="98">
        <f>E32*G31</f>
        <v>0</v>
      </c>
      <c r="H32" s="98">
        <v>0</v>
      </c>
    </row>
    <row r="33" spans="2:11" ht="15.75" customHeight="1" x14ac:dyDescent="0.25">
      <c r="B33" s="95" t="s">
        <v>41</v>
      </c>
      <c r="C33" s="160" t="s">
        <v>42</v>
      </c>
      <c r="D33" s="160"/>
      <c r="E33" s="100"/>
      <c r="F33" s="98">
        <v>0</v>
      </c>
      <c r="G33" s="98">
        <v>0</v>
      </c>
      <c r="H33" s="98">
        <v>0</v>
      </c>
    </row>
    <row r="34" spans="2:11" x14ac:dyDescent="0.25">
      <c r="B34" s="164" t="s">
        <v>43</v>
      </c>
      <c r="C34" s="164"/>
      <c r="D34" s="164"/>
      <c r="E34" s="164"/>
      <c r="F34" s="101">
        <f>SUM(F31:F33)</f>
        <v>0</v>
      </c>
      <c r="G34" s="101">
        <f>SUM(G31:G33)</f>
        <v>0</v>
      </c>
      <c r="H34" s="101">
        <f>SUM(H31:H33)</f>
        <v>0</v>
      </c>
      <c r="K34" s="2"/>
    </row>
    <row r="35" spans="2:11" x14ac:dyDescent="0.25">
      <c r="B35" s="174"/>
      <c r="C35" s="175"/>
      <c r="D35" s="175"/>
      <c r="E35" s="175"/>
      <c r="F35" s="175"/>
      <c r="G35" s="175"/>
      <c r="H35" s="176"/>
    </row>
    <row r="36" spans="2:11" x14ac:dyDescent="0.25">
      <c r="B36" s="163" t="s">
        <v>44</v>
      </c>
      <c r="C36" s="163"/>
      <c r="D36" s="163"/>
      <c r="E36" s="163"/>
      <c r="F36" s="163"/>
      <c r="G36" s="163"/>
      <c r="H36" s="163"/>
    </row>
    <row r="37" spans="2:11" x14ac:dyDescent="0.25">
      <c r="B37" s="171"/>
      <c r="C37" s="172"/>
      <c r="D37" s="172"/>
      <c r="E37" s="172"/>
      <c r="F37" s="172"/>
      <c r="G37" s="172"/>
      <c r="H37" s="173"/>
    </row>
    <row r="38" spans="2:11" x14ac:dyDescent="0.25">
      <c r="B38" s="163" t="s">
        <v>45</v>
      </c>
      <c r="C38" s="163"/>
      <c r="D38" s="163"/>
      <c r="E38" s="163"/>
      <c r="F38" s="163"/>
      <c r="G38" s="163"/>
      <c r="H38" s="163"/>
    </row>
    <row r="39" spans="2:11" ht="38.25" customHeight="1" x14ac:dyDescent="0.25">
      <c r="B39" s="129" t="s">
        <v>31</v>
      </c>
      <c r="C39" s="129"/>
      <c r="D39" s="129"/>
      <c r="E39" s="129"/>
      <c r="F39" s="96" t="s">
        <v>28</v>
      </c>
      <c r="G39" s="96" t="s">
        <v>204</v>
      </c>
      <c r="H39" s="96" t="s">
        <v>266</v>
      </c>
    </row>
    <row r="40" spans="2:11" ht="28.5" x14ac:dyDescent="0.25">
      <c r="B40" s="97" t="s">
        <v>46</v>
      </c>
      <c r="C40" s="164" t="s">
        <v>47</v>
      </c>
      <c r="D40" s="164"/>
      <c r="E40" s="97" t="s">
        <v>54</v>
      </c>
      <c r="F40" s="97" t="s">
        <v>33</v>
      </c>
      <c r="G40" s="97" t="s">
        <v>33</v>
      </c>
      <c r="H40" s="97" t="s">
        <v>33</v>
      </c>
    </row>
    <row r="41" spans="2:11" x14ac:dyDescent="0.25">
      <c r="B41" s="95" t="s">
        <v>34</v>
      </c>
      <c r="C41" s="160" t="s">
        <v>49</v>
      </c>
      <c r="D41" s="160"/>
      <c r="E41" s="197">
        <v>8.3299999999999999E-2</v>
      </c>
      <c r="F41" s="98">
        <f>$E$41*F34</f>
        <v>0</v>
      </c>
      <c r="G41" s="98">
        <f t="shared" ref="G41:H41" si="0">$E$41*G34</f>
        <v>0</v>
      </c>
      <c r="H41" s="98">
        <f t="shared" si="0"/>
        <v>0</v>
      </c>
    </row>
    <row r="42" spans="2:11" x14ac:dyDescent="0.25">
      <c r="B42" s="95" t="s">
        <v>36</v>
      </c>
      <c r="C42" s="160" t="s">
        <v>173</v>
      </c>
      <c r="D42" s="160"/>
      <c r="E42" s="197">
        <v>8.3299999999999999E-2</v>
      </c>
      <c r="F42" s="98">
        <f>$E$42*F34</f>
        <v>0</v>
      </c>
      <c r="G42" s="98">
        <f t="shared" ref="G42:H42" si="1">$E$42*G34</f>
        <v>0</v>
      </c>
      <c r="H42" s="98">
        <f t="shared" si="1"/>
        <v>0</v>
      </c>
    </row>
    <row r="43" spans="2:11" x14ac:dyDescent="0.25">
      <c r="B43" s="95" t="s">
        <v>38</v>
      </c>
      <c r="C43" s="160" t="s">
        <v>174</v>
      </c>
      <c r="D43" s="160"/>
      <c r="E43" s="197">
        <v>3.7699999999999997E-2</v>
      </c>
      <c r="F43" s="98">
        <f>$E$43*F34</f>
        <v>0</v>
      </c>
      <c r="G43" s="98">
        <f>$E$43*G34</f>
        <v>0</v>
      </c>
      <c r="H43" s="98">
        <f>$E$43*H34</f>
        <v>0</v>
      </c>
    </row>
    <row r="44" spans="2:11" x14ac:dyDescent="0.25">
      <c r="B44" s="164" t="s">
        <v>50</v>
      </c>
      <c r="C44" s="164"/>
      <c r="D44" s="164"/>
      <c r="E44" s="198">
        <f>SUM(E41:E43)</f>
        <v>0.20429999999999998</v>
      </c>
      <c r="F44" s="102">
        <f>SUM(F41:F43)</f>
        <v>0</v>
      </c>
      <c r="G44" s="102">
        <f>SUM(G41:G43)</f>
        <v>0</v>
      </c>
      <c r="H44" s="102">
        <f>SUM(H41:H43)</f>
        <v>0</v>
      </c>
    </row>
    <row r="45" spans="2:11" x14ac:dyDescent="0.25">
      <c r="B45" s="174"/>
      <c r="C45" s="175"/>
      <c r="D45" s="175"/>
      <c r="E45" s="175"/>
      <c r="F45" s="175"/>
      <c r="G45" s="175"/>
      <c r="H45" s="176"/>
    </row>
    <row r="46" spans="2:11" ht="15.75" customHeight="1" x14ac:dyDescent="0.25">
      <c r="B46" s="141" t="s">
        <v>51</v>
      </c>
      <c r="C46" s="141"/>
      <c r="D46" s="141"/>
      <c r="E46" s="141"/>
      <c r="F46" s="141"/>
      <c r="G46" s="141"/>
      <c r="H46" s="141"/>
    </row>
    <row r="47" spans="2:11" ht="39" customHeight="1" x14ac:dyDescent="0.25">
      <c r="B47" s="129" t="s">
        <v>31</v>
      </c>
      <c r="C47" s="129"/>
      <c r="D47" s="129"/>
      <c r="E47" s="129"/>
      <c r="F47" s="96" t="s">
        <v>28</v>
      </c>
      <c r="G47" s="96" t="s">
        <v>204</v>
      </c>
      <c r="H47" s="96" t="s">
        <v>266</v>
      </c>
    </row>
    <row r="48" spans="2:11" ht="28.5" x14ac:dyDescent="0.25">
      <c r="B48" s="97" t="s">
        <v>52</v>
      </c>
      <c r="C48" s="164" t="s">
        <v>53</v>
      </c>
      <c r="D48" s="164"/>
      <c r="E48" s="97" t="s">
        <v>54</v>
      </c>
      <c r="F48" s="97" t="s">
        <v>33</v>
      </c>
      <c r="G48" s="97" t="s">
        <v>33</v>
      </c>
      <c r="H48" s="97" t="s">
        <v>33</v>
      </c>
    </row>
    <row r="49" spans="2:11" x14ac:dyDescent="0.25">
      <c r="B49" s="95" t="s">
        <v>34</v>
      </c>
      <c r="C49" s="160" t="s">
        <v>55</v>
      </c>
      <c r="D49" s="160"/>
      <c r="E49" s="197">
        <v>0.2</v>
      </c>
      <c r="F49" s="98">
        <f>$E$49*(F34+F44)</f>
        <v>0</v>
      </c>
      <c r="G49" s="98">
        <f t="shared" ref="G49:H49" si="2">$E$49*(G34+G44)</f>
        <v>0</v>
      </c>
      <c r="H49" s="98">
        <f t="shared" si="2"/>
        <v>0</v>
      </c>
      <c r="I49" s="13"/>
    </row>
    <row r="50" spans="2:11" x14ac:dyDescent="0.25">
      <c r="B50" s="95" t="s">
        <v>36</v>
      </c>
      <c r="C50" s="160" t="s">
        <v>56</v>
      </c>
      <c r="D50" s="160"/>
      <c r="E50" s="197">
        <v>2.5000000000000001E-2</v>
      </c>
      <c r="F50" s="98">
        <f>$E$50*(F34+F44)</f>
        <v>0</v>
      </c>
      <c r="G50" s="98">
        <f t="shared" ref="G50:H50" si="3">$E$50*(G34+G44)</f>
        <v>0</v>
      </c>
      <c r="H50" s="98">
        <f t="shared" si="3"/>
        <v>0</v>
      </c>
      <c r="I50" s="13"/>
    </row>
    <row r="51" spans="2:11" x14ac:dyDescent="0.25">
      <c r="B51" s="95" t="s">
        <v>38</v>
      </c>
      <c r="C51" s="160" t="s">
        <v>176</v>
      </c>
      <c r="D51" s="160"/>
      <c r="E51" s="197">
        <v>0.06</v>
      </c>
      <c r="F51" s="98">
        <f>$E$51*(F34+F44)</f>
        <v>0</v>
      </c>
      <c r="G51" s="98">
        <f t="shared" ref="G51:H51" si="4">$E$51*(G34+G44)</f>
        <v>0</v>
      </c>
      <c r="H51" s="98">
        <f t="shared" si="4"/>
        <v>0</v>
      </c>
      <c r="I51" s="13"/>
    </row>
    <row r="52" spans="2:11" x14ac:dyDescent="0.25">
      <c r="B52" s="95" t="s">
        <v>39</v>
      </c>
      <c r="C52" s="160" t="s">
        <v>57</v>
      </c>
      <c r="D52" s="160"/>
      <c r="E52" s="197">
        <v>1.4999999999999999E-2</v>
      </c>
      <c r="F52" s="98">
        <f>$E$52*(F34+F44)</f>
        <v>0</v>
      </c>
      <c r="G52" s="98">
        <f t="shared" ref="G52:H52" si="5">$E$52*(G34+G44)</f>
        <v>0</v>
      </c>
      <c r="H52" s="98">
        <f t="shared" si="5"/>
        <v>0</v>
      </c>
      <c r="I52" s="13"/>
    </row>
    <row r="53" spans="2:11" x14ac:dyDescent="0.25">
      <c r="B53" s="95" t="s">
        <v>40</v>
      </c>
      <c r="C53" s="160" t="s">
        <v>58</v>
      </c>
      <c r="D53" s="160"/>
      <c r="E53" s="197">
        <v>0.01</v>
      </c>
      <c r="F53" s="98">
        <f>$E$53*(F34+F44)</f>
        <v>0</v>
      </c>
      <c r="G53" s="98">
        <f t="shared" ref="G53:H53" si="6">$E$53*(G34+G44)</f>
        <v>0</v>
      </c>
      <c r="H53" s="98">
        <f t="shared" si="6"/>
        <v>0</v>
      </c>
      <c r="I53" s="13"/>
    </row>
    <row r="54" spans="2:11" x14ac:dyDescent="0.25">
      <c r="B54" s="95" t="s">
        <v>41</v>
      </c>
      <c r="C54" s="160" t="s">
        <v>59</v>
      </c>
      <c r="D54" s="160"/>
      <c r="E54" s="197">
        <v>6.0000000000000001E-3</v>
      </c>
      <c r="F54" s="98">
        <f>$E$54*(F34+F44)</f>
        <v>0</v>
      </c>
      <c r="G54" s="98">
        <f>$E$54*(G34+G44)</f>
        <v>0</v>
      </c>
      <c r="H54" s="98">
        <f t="shared" ref="H54" si="7">$E$54*(H34+H44)</f>
        <v>0</v>
      </c>
      <c r="I54" s="13"/>
    </row>
    <row r="55" spans="2:11" x14ac:dyDescent="0.25">
      <c r="B55" s="95" t="s">
        <v>60</v>
      </c>
      <c r="C55" s="160" t="s">
        <v>61</v>
      </c>
      <c r="D55" s="160"/>
      <c r="E55" s="197">
        <v>2E-3</v>
      </c>
      <c r="F55" s="98">
        <f>$E$55*(F34+F44)</f>
        <v>0</v>
      </c>
      <c r="G55" s="98">
        <f t="shared" ref="G55:H55" si="8">$E$55*(G34+G44)</f>
        <v>0</v>
      </c>
      <c r="H55" s="98">
        <f t="shared" si="8"/>
        <v>0</v>
      </c>
      <c r="I55" s="13"/>
    </row>
    <row r="56" spans="2:11" x14ac:dyDescent="0.25">
      <c r="B56" s="95" t="s">
        <v>62</v>
      </c>
      <c r="C56" s="160" t="s">
        <v>63</v>
      </c>
      <c r="D56" s="160"/>
      <c r="E56" s="197">
        <v>0.08</v>
      </c>
      <c r="F56" s="98">
        <f>$E$56*(F34+F44)</f>
        <v>0</v>
      </c>
      <c r="G56" s="98">
        <f t="shared" ref="G56:H56" si="9">$E$56*(G34+G44)</f>
        <v>0</v>
      </c>
      <c r="H56" s="98">
        <f t="shared" si="9"/>
        <v>0</v>
      </c>
      <c r="I56" s="13"/>
    </row>
    <row r="57" spans="2:11" x14ac:dyDescent="0.25">
      <c r="B57" s="164" t="s">
        <v>64</v>
      </c>
      <c r="C57" s="164"/>
      <c r="D57" s="164"/>
      <c r="E57" s="198">
        <f>SUM(E49:E56)</f>
        <v>0.39800000000000008</v>
      </c>
      <c r="F57" s="102">
        <f>SUM(F49:F56)</f>
        <v>0</v>
      </c>
      <c r="G57" s="102">
        <f t="shared" ref="G57:H57" si="10">SUM(G49:G56)</f>
        <v>0</v>
      </c>
      <c r="H57" s="102">
        <f t="shared" si="10"/>
        <v>0</v>
      </c>
    </row>
    <row r="58" spans="2:11" x14ac:dyDescent="0.25">
      <c r="B58" s="174"/>
      <c r="C58" s="175"/>
      <c r="D58" s="175"/>
      <c r="E58" s="175"/>
      <c r="F58" s="175"/>
      <c r="G58" s="175"/>
      <c r="H58" s="176"/>
    </row>
    <row r="59" spans="2:11" ht="15.75" customHeight="1" x14ac:dyDescent="0.25">
      <c r="B59" s="141" t="s">
        <v>65</v>
      </c>
      <c r="C59" s="141"/>
      <c r="D59" s="141"/>
      <c r="E59" s="141"/>
      <c r="F59" s="141"/>
      <c r="G59" s="141"/>
      <c r="H59" s="141"/>
    </row>
    <row r="60" spans="2:11" ht="38.25" customHeight="1" x14ac:dyDescent="0.25">
      <c r="B60" s="129" t="s">
        <v>31</v>
      </c>
      <c r="C60" s="129"/>
      <c r="D60" s="129"/>
      <c r="E60" s="129"/>
      <c r="F60" s="96" t="s">
        <v>28</v>
      </c>
      <c r="G60" s="96" t="s">
        <v>204</v>
      </c>
      <c r="H60" s="96" t="s">
        <v>266</v>
      </c>
    </row>
    <row r="61" spans="2:11" ht="15.75" customHeight="1" x14ac:dyDescent="0.25">
      <c r="B61" s="97" t="s">
        <v>66</v>
      </c>
      <c r="C61" s="180" t="s">
        <v>67</v>
      </c>
      <c r="D61" s="180"/>
      <c r="E61" s="180"/>
      <c r="F61" s="97" t="s">
        <v>33</v>
      </c>
      <c r="G61" s="97" t="s">
        <v>33</v>
      </c>
      <c r="H61" s="97" t="s">
        <v>33</v>
      </c>
    </row>
    <row r="62" spans="2:11" ht="15.75" customHeight="1" x14ac:dyDescent="0.25">
      <c r="B62" s="95" t="s">
        <v>34</v>
      </c>
      <c r="C62" s="169" t="s">
        <v>189</v>
      </c>
      <c r="D62" s="169"/>
      <c r="E62" s="199">
        <v>0</v>
      </c>
      <c r="F62" s="103">
        <f>($E$62*2*21)-(F31*0.06)</f>
        <v>0</v>
      </c>
      <c r="G62" s="103">
        <f>($E$62*2*21)-(G31*0.06)</f>
        <v>0</v>
      </c>
      <c r="H62" s="103">
        <f>($E$62*2*21)-(H31*0.06)</f>
        <v>0</v>
      </c>
    </row>
    <row r="63" spans="2:11" ht="15.75" customHeight="1" x14ac:dyDescent="0.25">
      <c r="B63" s="95" t="s">
        <v>36</v>
      </c>
      <c r="C63" s="169" t="s">
        <v>190</v>
      </c>
      <c r="D63" s="169"/>
      <c r="E63" s="199">
        <v>0</v>
      </c>
      <c r="F63" s="103">
        <f>($E$63*21*0.9)</f>
        <v>0</v>
      </c>
      <c r="G63" s="103">
        <f t="shared" ref="G63:H63" si="11">($E$63*21*0.9)</f>
        <v>0</v>
      </c>
      <c r="H63" s="103">
        <f t="shared" si="11"/>
        <v>0</v>
      </c>
      <c r="J63" s="2"/>
      <c r="K63" s="2"/>
    </row>
    <row r="64" spans="2:11" ht="15.75" customHeight="1" x14ac:dyDescent="0.25">
      <c r="B64" s="95" t="s">
        <v>39</v>
      </c>
      <c r="C64" s="169" t="s">
        <v>198</v>
      </c>
      <c r="D64" s="169"/>
      <c r="E64" s="169"/>
      <c r="F64" s="199">
        <v>0</v>
      </c>
      <c r="G64" s="199">
        <v>0</v>
      </c>
      <c r="H64" s="199">
        <v>0</v>
      </c>
    </row>
    <row r="65" spans="2:15" ht="15.75" customHeight="1" x14ac:dyDescent="0.25">
      <c r="B65" s="95" t="s">
        <v>40</v>
      </c>
      <c r="C65" s="169" t="s">
        <v>191</v>
      </c>
      <c r="D65" s="169"/>
      <c r="E65" s="169"/>
      <c r="F65" s="103">
        <v>0</v>
      </c>
      <c r="G65" s="103">
        <v>0</v>
      </c>
      <c r="H65" s="103">
        <v>0</v>
      </c>
    </row>
    <row r="66" spans="2:15" ht="15.75" customHeight="1" x14ac:dyDescent="0.25">
      <c r="B66" s="95" t="s">
        <v>41</v>
      </c>
      <c r="C66" s="169" t="s">
        <v>192</v>
      </c>
      <c r="D66" s="169"/>
      <c r="E66" s="169"/>
      <c r="F66" s="103">
        <v>0</v>
      </c>
      <c r="G66" s="103">
        <v>0</v>
      </c>
      <c r="H66" s="103">
        <v>0</v>
      </c>
    </row>
    <row r="67" spans="2:15" x14ac:dyDescent="0.25">
      <c r="B67" s="95" t="s">
        <v>60</v>
      </c>
      <c r="C67" s="160" t="s">
        <v>68</v>
      </c>
      <c r="D67" s="160"/>
      <c r="E67" s="160"/>
      <c r="F67" s="103">
        <v>0</v>
      </c>
      <c r="G67" s="103">
        <v>0</v>
      </c>
      <c r="H67" s="103">
        <v>0</v>
      </c>
    </row>
    <row r="68" spans="2:15" x14ac:dyDescent="0.25">
      <c r="B68" s="164" t="s">
        <v>43</v>
      </c>
      <c r="C68" s="164"/>
      <c r="D68" s="164"/>
      <c r="E68" s="164"/>
      <c r="F68" s="102">
        <f>SUM(F62:F67)</f>
        <v>0</v>
      </c>
      <c r="G68" s="102">
        <f>SUM(G62:G67)</f>
        <v>0</v>
      </c>
      <c r="H68" s="102">
        <f>SUM(H62:H67)</f>
        <v>0</v>
      </c>
    </row>
    <row r="69" spans="2:15" x14ac:dyDescent="0.25">
      <c r="B69" s="177"/>
      <c r="C69" s="178"/>
      <c r="D69" s="178"/>
      <c r="E69" s="178"/>
      <c r="F69" s="178"/>
      <c r="G69" s="178"/>
      <c r="H69" s="179"/>
    </row>
    <row r="70" spans="2:15" ht="15.75" customHeight="1" x14ac:dyDescent="0.25">
      <c r="B70" s="141" t="s">
        <v>69</v>
      </c>
      <c r="C70" s="141"/>
      <c r="D70" s="141"/>
      <c r="E70" s="141"/>
      <c r="F70" s="141"/>
      <c r="G70" s="141"/>
      <c r="H70" s="141"/>
    </row>
    <row r="71" spans="2:15" x14ac:dyDescent="0.25">
      <c r="B71" s="129" t="s">
        <v>31</v>
      </c>
      <c r="C71" s="129"/>
      <c r="D71" s="129"/>
      <c r="E71" s="129"/>
      <c r="F71" s="96" t="s">
        <v>28</v>
      </c>
      <c r="G71" s="96" t="s">
        <v>204</v>
      </c>
      <c r="H71" s="96" t="s">
        <v>266</v>
      </c>
    </row>
    <row r="72" spans="2:15" x14ac:dyDescent="0.25">
      <c r="B72" s="97">
        <v>2</v>
      </c>
      <c r="C72" s="164" t="s">
        <v>70</v>
      </c>
      <c r="D72" s="164"/>
      <c r="E72" s="164"/>
      <c r="F72" s="97" t="s">
        <v>33</v>
      </c>
      <c r="G72" s="97" t="s">
        <v>33</v>
      </c>
      <c r="H72" s="97" t="s">
        <v>33</v>
      </c>
    </row>
    <row r="73" spans="2:15" x14ac:dyDescent="0.25">
      <c r="B73" s="95" t="s">
        <v>46</v>
      </c>
      <c r="C73" s="160" t="s">
        <v>71</v>
      </c>
      <c r="D73" s="160"/>
      <c r="E73" s="160"/>
      <c r="F73" s="98">
        <f>F44</f>
        <v>0</v>
      </c>
      <c r="G73" s="98">
        <f t="shared" ref="G73:H73" si="12">G44</f>
        <v>0</v>
      </c>
      <c r="H73" s="98">
        <f t="shared" si="12"/>
        <v>0</v>
      </c>
    </row>
    <row r="74" spans="2:15" x14ac:dyDescent="0.25">
      <c r="B74" s="95" t="s">
        <v>52</v>
      </c>
      <c r="C74" s="160" t="s">
        <v>53</v>
      </c>
      <c r="D74" s="160"/>
      <c r="E74" s="160"/>
      <c r="F74" s="98">
        <f>F57</f>
        <v>0</v>
      </c>
      <c r="G74" s="98">
        <f t="shared" ref="G74:H74" si="13">G57</f>
        <v>0</v>
      </c>
      <c r="H74" s="98">
        <f t="shared" si="13"/>
        <v>0</v>
      </c>
    </row>
    <row r="75" spans="2:15" x14ac:dyDescent="0.25">
      <c r="B75" s="95" t="s">
        <v>66</v>
      </c>
      <c r="C75" s="160" t="s">
        <v>67</v>
      </c>
      <c r="D75" s="160"/>
      <c r="E75" s="160"/>
      <c r="F75" s="98">
        <f>F68</f>
        <v>0</v>
      </c>
      <c r="G75" s="98">
        <f t="shared" ref="G75:H75" si="14">G68</f>
        <v>0</v>
      </c>
      <c r="H75" s="98">
        <f t="shared" si="14"/>
        <v>0</v>
      </c>
    </row>
    <row r="76" spans="2:15" x14ac:dyDescent="0.25">
      <c r="B76" s="164" t="s">
        <v>43</v>
      </c>
      <c r="C76" s="164"/>
      <c r="D76" s="164"/>
      <c r="E76" s="164"/>
      <c r="F76" s="101">
        <f>SUM(F73:F75)</f>
        <v>0</v>
      </c>
      <c r="G76" s="101">
        <f t="shared" ref="G76:H76" si="15">SUM(G73:G75)</f>
        <v>0</v>
      </c>
      <c r="H76" s="101">
        <f t="shared" si="15"/>
        <v>0</v>
      </c>
    </row>
    <row r="77" spans="2:15" x14ac:dyDescent="0.25">
      <c r="B77" s="174"/>
      <c r="C77" s="175"/>
      <c r="D77" s="175"/>
      <c r="E77" s="175"/>
      <c r="F77" s="175"/>
      <c r="G77" s="175"/>
      <c r="H77" s="176"/>
    </row>
    <row r="78" spans="2:15" x14ac:dyDescent="0.25">
      <c r="B78" s="163" t="s">
        <v>72</v>
      </c>
      <c r="C78" s="163"/>
      <c r="D78" s="163"/>
      <c r="E78" s="163"/>
      <c r="F78" s="163"/>
      <c r="G78" s="163"/>
      <c r="H78" s="163"/>
    </row>
    <row r="79" spans="2:15" x14ac:dyDescent="0.25">
      <c r="B79" s="129" t="s">
        <v>31</v>
      </c>
      <c r="C79" s="129"/>
      <c r="D79" s="129"/>
      <c r="E79" s="129"/>
      <c r="F79" s="96" t="s">
        <v>28</v>
      </c>
      <c r="G79" s="96" t="s">
        <v>204</v>
      </c>
      <c r="H79" s="96" t="s">
        <v>266</v>
      </c>
      <c r="O79" s="10"/>
    </row>
    <row r="80" spans="2:15" x14ac:dyDescent="0.25">
      <c r="B80" s="97">
        <v>3</v>
      </c>
      <c r="C80" s="164" t="s">
        <v>73</v>
      </c>
      <c r="D80" s="164"/>
      <c r="E80" s="97" t="s">
        <v>48</v>
      </c>
      <c r="F80" s="97" t="s">
        <v>33</v>
      </c>
      <c r="G80" s="97" t="s">
        <v>33</v>
      </c>
      <c r="H80" s="97" t="s">
        <v>33</v>
      </c>
    </row>
    <row r="81" spans="2:10" x14ac:dyDescent="0.25">
      <c r="B81" s="95" t="s">
        <v>34</v>
      </c>
      <c r="C81" s="170" t="s">
        <v>74</v>
      </c>
      <c r="D81" s="170"/>
      <c r="E81" s="197">
        <v>4.1999999999999997E-3</v>
      </c>
      <c r="F81" s="98">
        <f>$E$81*F34</f>
        <v>0</v>
      </c>
      <c r="G81" s="98">
        <f>$E$81*G34</f>
        <v>0</v>
      </c>
      <c r="H81" s="98">
        <f>$E$81*H34</f>
        <v>0</v>
      </c>
    </row>
    <row r="82" spans="2:10" x14ac:dyDescent="0.25">
      <c r="B82" s="95" t="s">
        <v>36</v>
      </c>
      <c r="C82" s="170" t="s">
        <v>75</v>
      </c>
      <c r="D82" s="170"/>
      <c r="E82" s="197">
        <v>2.9999999999999997E-4</v>
      </c>
      <c r="F82" s="98">
        <f>$E$82*F34</f>
        <v>0</v>
      </c>
      <c r="G82" s="98">
        <f>$E$82*G34</f>
        <v>0</v>
      </c>
      <c r="H82" s="98">
        <f>$E$82*H34</f>
        <v>0</v>
      </c>
    </row>
    <row r="83" spans="2:10" x14ac:dyDescent="0.25">
      <c r="B83" s="95" t="s">
        <v>38</v>
      </c>
      <c r="C83" s="170" t="s">
        <v>171</v>
      </c>
      <c r="D83" s="170"/>
      <c r="E83" s="197">
        <v>1.6000000000000001E-3</v>
      </c>
      <c r="F83" s="98">
        <f>$E$83*F34</f>
        <v>0</v>
      </c>
      <c r="G83" s="98">
        <f>$E$83*G34</f>
        <v>0</v>
      </c>
      <c r="H83" s="98">
        <f>$E$83*H34</f>
        <v>0</v>
      </c>
      <c r="J83" s="12"/>
    </row>
    <row r="84" spans="2:10" x14ac:dyDescent="0.25">
      <c r="B84" s="95" t="s">
        <v>39</v>
      </c>
      <c r="C84" s="170" t="s">
        <v>172</v>
      </c>
      <c r="D84" s="170"/>
      <c r="E84" s="197">
        <v>1.9400000000000001E-2</v>
      </c>
      <c r="F84" s="98">
        <f>$E$84*F34</f>
        <v>0</v>
      </c>
      <c r="G84" s="98">
        <f>$E$84*G34</f>
        <v>0</v>
      </c>
      <c r="H84" s="98">
        <f>$E$84*H34</f>
        <v>0</v>
      </c>
    </row>
    <row r="85" spans="2:10" x14ac:dyDescent="0.25">
      <c r="B85" s="95" t="s">
        <v>40</v>
      </c>
      <c r="C85" s="170" t="s">
        <v>76</v>
      </c>
      <c r="D85" s="170"/>
      <c r="E85" s="197">
        <v>6.8999999999999999E-3</v>
      </c>
      <c r="F85" s="98">
        <f>$E$85*F34</f>
        <v>0</v>
      </c>
      <c r="G85" s="98">
        <f>$E$85*G34</f>
        <v>0</v>
      </c>
      <c r="H85" s="98">
        <f>$E$85*H34</f>
        <v>0</v>
      </c>
    </row>
    <row r="86" spans="2:10" x14ac:dyDescent="0.25">
      <c r="B86" s="95" t="s">
        <v>41</v>
      </c>
      <c r="C86" s="170" t="s">
        <v>273</v>
      </c>
      <c r="D86" s="170"/>
      <c r="E86" s="197">
        <v>0.04</v>
      </c>
      <c r="F86" s="98">
        <f>$E$86*F34</f>
        <v>0</v>
      </c>
      <c r="G86" s="98">
        <f>$E$86*G34</f>
        <v>0</v>
      </c>
      <c r="H86" s="98">
        <f>$E$86*H34</f>
        <v>0</v>
      </c>
    </row>
    <row r="87" spans="2:10" x14ac:dyDescent="0.25">
      <c r="B87" s="164" t="s">
        <v>43</v>
      </c>
      <c r="C87" s="164"/>
      <c r="D87" s="164"/>
      <c r="E87" s="198">
        <f>SUM(E81:E86)</f>
        <v>7.2399999999999992E-2</v>
      </c>
      <c r="F87" s="101">
        <f>SUM(F81:F86)</f>
        <v>0</v>
      </c>
      <c r="G87" s="101">
        <f t="shared" ref="G87" si="16">SUM(G81:G86)</f>
        <v>0</v>
      </c>
      <c r="H87" s="101">
        <f>SUM(H81:H86)</f>
        <v>0</v>
      </c>
    </row>
    <row r="88" spans="2:10" x14ac:dyDescent="0.25">
      <c r="B88" s="184"/>
      <c r="C88" s="185"/>
      <c r="D88" s="185"/>
      <c r="E88" s="185"/>
      <c r="F88" s="185"/>
      <c r="G88" s="185"/>
      <c r="H88" s="186"/>
    </row>
    <row r="89" spans="2:10" x14ac:dyDescent="0.25">
      <c r="B89" s="163" t="s">
        <v>77</v>
      </c>
      <c r="C89" s="163"/>
      <c r="D89" s="163"/>
      <c r="E89" s="163"/>
      <c r="F89" s="163"/>
      <c r="G89" s="163"/>
      <c r="H89" s="163"/>
    </row>
    <row r="90" spans="2:10" ht="36.75" customHeight="1" x14ac:dyDescent="0.25">
      <c r="B90" s="129" t="s">
        <v>31</v>
      </c>
      <c r="C90" s="129"/>
      <c r="D90" s="129"/>
      <c r="E90" s="129"/>
      <c r="F90" s="96" t="s">
        <v>28</v>
      </c>
      <c r="G90" s="96" t="s">
        <v>204</v>
      </c>
      <c r="H90" s="96" t="s">
        <v>266</v>
      </c>
    </row>
    <row r="91" spans="2:10" x14ac:dyDescent="0.25">
      <c r="B91" s="97" t="s">
        <v>78</v>
      </c>
      <c r="C91" s="164" t="s">
        <v>79</v>
      </c>
      <c r="D91" s="164"/>
      <c r="E91" s="97" t="s">
        <v>48</v>
      </c>
      <c r="F91" s="97" t="s">
        <v>33</v>
      </c>
      <c r="G91" s="97" t="s">
        <v>33</v>
      </c>
      <c r="H91" s="97" t="s">
        <v>33</v>
      </c>
    </row>
    <row r="92" spans="2:10" x14ac:dyDescent="0.25">
      <c r="B92" s="95" t="s">
        <v>34</v>
      </c>
      <c r="C92" s="160" t="s">
        <v>274</v>
      </c>
      <c r="D92" s="160"/>
      <c r="E92" s="200">
        <v>8.0999999999999996E-3</v>
      </c>
      <c r="F92" s="98">
        <f>$E$92*F34</f>
        <v>0</v>
      </c>
      <c r="G92" s="98">
        <f>$E$92*G34</f>
        <v>0</v>
      </c>
      <c r="H92" s="98">
        <f>$E$92*H34</f>
        <v>0</v>
      </c>
    </row>
    <row r="93" spans="2:10" x14ac:dyDescent="0.25">
      <c r="B93" s="95" t="s">
        <v>36</v>
      </c>
      <c r="C93" s="160" t="s">
        <v>275</v>
      </c>
      <c r="D93" s="160"/>
      <c r="E93" s="200">
        <v>2.8E-3</v>
      </c>
      <c r="F93" s="98">
        <f>$E$93*F34</f>
        <v>0</v>
      </c>
      <c r="G93" s="98">
        <f>$E$93*G34</f>
        <v>0</v>
      </c>
      <c r="H93" s="98">
        <f>$E$93*H34</f>
        <v>0</v>
      </c>
    </row>
    <row r="94" spans="2:10" x14ac:dyDescent="0.25">
      <c r="B94" s="95" t="s">
        <v>38</v>
      </c>
      <c r="C94" s="160" t="s">
        <v>276</v>
      </c>
      <c r="D94" s="160"/>
      <c r="E94" s="200">
        <v>2.0000000000000001E-4</v>
      </c>
      <c r="F94" s="98">
        <f>$E$94*F34</f>
        <v>0</v>
      </c>
      <c r="G94" s="98">
        <f>$E$94*G34</f>
        <v>0</v>
      </c>
      <c r="H94" s="98">
        <f>$E$94*H34</f>
        <v>0</v>
      </c>
    </row>
    <row r="95" spans="2:10" x14ac:dyDescent="0.25">
      <c r="B95" s="95" t="s">
        <v>39</v>
      </c>
      <c r="C95" s="160" t="s">
        <v>277</v>
      </c>
      <c r="D95" s="160"/>
      <c r="E95" s="197">
        <v>2.9999999999999997E-4</v>
      </c>
      <c r="F95" s="98">
        <f>$E$95*F34</f>
        <v>0</v>
      </c>
      <c r="G95" s="98">
        <f>$E$95*G34</f>
        <v>0</v>
      </c>
      <c r="H95" s="98">
        <f>$E$95*H34</f>
        <v>0</v>
      </c>
    </row>
    <row r="96" spans="2:10" x14ac:dyDescent="0.25">
      <c r="B96" s="95" t="s">
        <v>40</v>
      </c>
      <c r="C96" s="160" t="s">
        <v>278</v>
      </c>
      <c r="D96" s="160"/>
      <c r="E96" s="197">
        <v>2.9999999999999997E-4</v>
      </c>
      <c r="F96" s="98">
        <f>$E$96*F34</f>
        <v>0</v>
      </c>
      <c r="G96" s="98">
        <f>$E$96*G34</f>
        <v>0</v>
      </c>
      <c r="H96" s="98">
        <f>$E$96*H34</f>
        <v>0</v>
      </c>
    </row>
    <row r="97" spans="2:11" x14ac:dyDescent="0.25">
      <c r="B97" s="95" t="s">
        <v>41</v>
      </c>
      <c r="C97" s="160" t="s">
        <v>279</v>
      </c>
      <c r="D97" s="160"/>
      <c r="E97" s="197">
        <v>1.3899999999999999E-2</v>
      </c>
      <c r="F97" s="98">
        <f>$E$97*F34</f>
        <v>0</v>
      </c>
      <c r="G97" s="98">
        <f>$E$97*G34</f>
        <v>0</v>
      </c>
      <c r="H97" s="98">
        <f>$E$97*H34</f>
        <v>0</v>
      </c>
    </row>
    <row r="98" spans="2:11" x14ac:dyDescent="0.25">
      <c r="B98" s="164" t="s">
        <v>43</v>
      </c>
      <c r="C98" s="164"/>
      <c r="D98" s="164"/>
      <c r="E98" s="198">
        <f>SUM(E92:E97)</f>
        <v>2.5599999999999998E-2</v>
      </c>
      <c r="F98" s="101">
        <f>SUM(F92:F97)</f>
        <v>0</v>
      </c>
      <c r="G98" s="101">
        <f t="shared" ref="G98:H98" si="17">SUM(G92:G97)</f>
        <v>0</v>
      </c>
      <c r="H98" s="101">
        <f t="shared" si="17"/>
        <v>0</v>
      </c>
    </row>
    <row r="99" spans="2:11" x14ac:dyDescent="0.25">
      <c r="B99" s="174"/>
      <c r="C99" s="175"/>
      <c r="D99" s="175"/>
      <c r="E99" s="175"/>
      <c r="F99" s="175"/>
      <c r="G99" s="175"/>
      <c r="H99" s="176"/>
    </row>
    <row r="100" spans="2:11" x14ac:dyDescent="0.25">
      <c r="B100" s="163" t="s">
        <v>80</v>
      </c>
      <c r="C100" s="163"/>
      <c r="D100" s="163"/>
      <c r="E100" s="163"/>
      <c r="F100" s="163"/>
      <c r="G100" s="163"/>
      <c r="H100" s="163"/>
    </row>
    <row r="101" spans="2:11" x14ac:dyDescent="0.25">
      <c r="B101" s="129" t="s">
        <v>31</v>
      </c>
      <c r="C101" s="129"/>
      <c r="D101" s="129"/>
      <c r="E101" s="129"/>
      <c r="F101" s="96" t="s">
        <v>28</v>
      </c>
      <c r="G101" s="96" t="s">
        <v>204</v>
      </c>
      <c r="H101" s="96" t="s">
        <v>266</v>
      </c>
      <c r="K101" s="14"/>
    </row>
    <row r="102" spans="2:11" x14ac:dyDescent="0.25">
      <c r="B102" s="97">
        <v>5</v>
      </c>
      <c r="C102" s="164" t="s">
        <v>81</v>
      </c>
      <c r="D102" s="164"/>
      <c r="E102" s="164"/>
      <c r="F102" s="97" t="s">
        <v>33</v>
      </c>
      <c r="G102" s="97" t="s">
        <v>33</v>
      </c>
      <c r="H102" s="97" t="s">
        <v>33</v>
      </c>
    </row>
    <row r="103" spans="2:11" x14ac:dyDescent="0.25">
      <c r="B103" s="95" t="s">
        <v>34</v>
      </c>
      <c r="C103" s="160" t="s">
        <v>82</v>
      </c>
      <c r="D103" s="160"/>
      <c r="E103" s="160"/>
      <c r="F103" s="98">
        <f>'UNIFORMES-EPI''s'!$F$17/'QUANTIDADE DE FUNCIONÁRIOS'!$H$12</f>
        <v>0</v>
      </c>
      <c r="G103" s="98">
        <f>'UNIFORMES-EPI''s'!$F$17/'QUANTIDADE DE FUNCIONÁRIOS'!$H$12</f>
        <v>0</v>
      </c>
      <c r="H103" s="98">
        <f>'UNIFORMES-EPI''s'!$F$17/'QUANTIDADE DE FUNCIONÁRIOS'!$H$12</f>
        <v>0</v>
      </c>
    </row>
    <row r="104" spans="2:11" x14ac:dyDescent="0.25">
      <c r="B104" s="95" t="s">
        <v>36</v>
      </c>
      <c r="C104" s="160" t="s">
        <v>83</v>
      </c>
      <c r="D104" s="160"/>
      <c r="E104" s="160"/>
      <c r="F104" s="98">
        <f>'MATERIAIS DE CONSUMO'!$G$39/'QUANTIDADE DE FUNCIONÁRIOS'!$H$12</f>
        <v>0</v>
      </c>
      <c r="G104" s="98">
        <f>'MATERIAIS DE CONSUMO'!$G$39/'QUANTIDADE DE FUNCIONÁRIOS'!$H$12</f>
        <v>0</v>
      </c>
      <c r="H104" s="98">
        <f>'MATERIAIS DE CONSUMO'!$G$39/'QUANTIDADE DE FUNCIONÁRIOS'!$H$12</f>
        <v>0</v>
      </c>
    </row>
    <row r="105" spans="2:11" x14ac:dyDescent="0.25">
      <c r="B105" s="95" t="s">
        <v>38</v>
      </c>
      <c r="C105" s="160" t="s">
        <v>84</v>
      </c>
      <c r="D105" s="160"/>
      <c r="E105" s="160"/>
      <c r="F105" s="98">
        <f>'UTENSÍLIOS-EQUIPAMENTOS'!$F$26/'QUANTIDADE DE FUNCIONÁRIOS'!$H$12</f>
        <v>0</v>
      </c>
      <c r="G105" s="98">
        <f>'UTENSÍLIOS-EQUIPAMENTOS'!$F$26/'QUANTIDADE DE FUNCIONÁRIOS'!$H$12</f>
        <v>0</v>
      </c>
      <c r="H105" s="98">
        <f>'UTENSÍLIOS-EQUIPAMENTOS'!$F$26/'QUANTIDADE DE FUNCIONÁRIOS'!$H$12</f>
        <v>0</v>
      </c>
    </row>
    <row r="106" spans="2:11" x14ac:dyDescent="0.25">
      <c r="B106" s="95" t="s">
        <v>39</v>
      </c>
      <c r="C106" s="160" t="s">
        <v>42</v>
      </c>
      <c r="D106" s="160"/>
      <c r="E106" s="160"/>
      <c r="F106" s="98"/>
      <c r="G106" s="98"/>
      <c r="H106" s="98"/>
    </row>
    <row r="107" spans="2:11" x14ac:dyDescent="0.25">
      <c r="B107" s="164" t="s">
        <v>64</v>
      </c>
      <c r="C107" s="164"/>
      <c r="D107" s="164"/>
      <c r="E107" s="164"/>
      <c r="F107" s="101">
        <f>SUM(F103:F106)</f>
        <v>0</v>
      </c>
      <c r="G107" s="101">
        <f t="shared" ref="G107:H107" si="18">SUM(G103:G106)</f>
        <v>0</v>
      </c>
      <c r="H107" s="101">
        <f t="shared" si="18"/>
        <v>0</v>
      </c>
    </row>
    <row r="108" spans="2:11" x14ac:dyDescent="0.25">
      <c r="B108" s="177"/>
      <c r="C108" s="178"/>
      <c r="D108" s="178"/>
      <c r="E108" s="178"/>
      <c r="F108" s="178"/>
      <c r="G108" s="178"/>
      <c r="H108" s="179"/>
    </row>
    <row r="109" spans="2:11" x14ac:dyDescent="0.25">
      <c r="B109" s="163" t="s">
        <v>85</v>
      </c>
      <c r="C109" s="163"/>
      <c r="D109" s="163"/>
      <c r="E109" s="163"/>
      <c r="F109" s="163"/>
      <c r="G109" s="163"/>
      <c r="H109" s="163"/>
    </row>
    <row r="110" spans="2:11" x14ac:dyDescent="0.25">
      <c r="B110" s="129" t="s">
        <v>31</v>
      </c>
      <c r="C110" s="129"/>
      <c r="D110" s="129"/>
      <c r="E110" s="129"/>
      <c r="F110" s="96" t="s">
        <v>28</v>
      </c>
      <c r="G110" s="96" t="s">
        <v>204</v>
      </c>
      <c r="H110" s="96" t="s">
        <v>266</v>
      </c>
    </row>
    <row r="111" spans="2:11" ht="28.5" x14ac:dyDescent="0.25">
      <c r="B111" s="97">
        <v>6</v>
      </c>
      <c r="C111" s="164" t="s">
        <v>86</v>
      </c>
      <c r="D111" s="164"/>
      <c r="E111" s="97" t="s">
        <v>54</v>
      </c>
      <c r="F111" s="97" t="s">
        <v>33</v>
      </c>
      <c r="G111" s="97" t="s">
        <v>33</v>
      </c>
      <c r="H111" s="97" t="s">
        <v>33</v>
      </c>
    </row>
    <row r="112" spans="2:11" x14ac:dyDescent="0.25">
      <c r="B112" s="95" t="s">
        <v>34</v>
      </c>
      <c r="C112" s="160" t="s">
        <v>87</v>
      </c>
      <c r="D112" s="160"/>
      <c r="E112" s="197">
        <v>0.05</v>
      </c>
      <c r="F112" s="98">
        <f>$E$112*F128</f>
        <v>0</v>
      </c>
      <c r="G112" s="98">
        <f>$E$112*G128</f>
        <v>0</v>
      </c>
      <c r="H112" s="98">
        <f t="shared" ref="H112" si="19">$E$112*H128</f>
        <v>0</v>
      </c>
      <c r="J112" s="10"/>
    </row>
    <row r="113" spans="2:10" x14ac:dyDescent="0.25">
      <c r="B113" s="95" t="s">
        <v>36</v>
      </c>
      <c r="C113" s="160" t="s">
        <v>88</v>
      </c>
      <c r="D113" s="160"/>
      <c r="E113" s="197">
        <v>7.0000000000000007E-2</v>
      </c>
      <c r="F113" s="98">
        <f>(F112+F128)*$E$113</f>
        <v>0</v>
      </c>
      <c r="G113" s="98">
        <f t="shared" ref="G113:H113" si="20">(G112+G128)*$E$113</f>
        <v>0</v>
      </c>
      <c r="H113" s="98">
        <f t="shared" si="20"/>
        <v>0</v>
      </c>
      <c r="J113" s="10"/>
    </row>
    <row r="114" spans="2:10" x14ac:dyDescent="0.25">
      <c r="B114" s="95" t="s">
        <v>38</v>
      </c>
      <c r="C114" s="160" t="s">
        <v>89</v>
      </c>
      <c r="D114" s="160"/>
      <c r="E114" s="197"/>
      <c r="F114" s="98"/>
      <c r="G114" s="98"/>
      <c r="H114" s="98"/>
    </row>
    <row r="115" spans="2:10" x14ac:dyDescent="0.25">
      <c r="B115" s="95"/>
      <c r="C115" s="160" t="s">
        <v>90</v>
      </c>
      <c r="D115" s="160"/>
      <c r="E115" s="197">
        <v>1.6E-2</v>
      </c>
      <c r="F115" s="98">
        <f>($F$128+$F$112+$F$113)/(1-($E$115+$E$116+$E$117))*E115</f>
        <v>0</v>
      </c>
      <c r="G115" s="98">
        <f t="shared" ref="G115:G116" si="21">($G$128+$G$112+$G$113)/(1-($E$115+$E$116+$E$117))*E115</f>
        <v>0</v>
      </c>
      <c r="H115" s="98">
        <f t="shared" ref="H115:H116" si="22">($H$128+$H$112+$H$113)/(1-($E$115+$E$116+$E$117))*E115</f>
        <v>0</v>
      </c>
    </row>
    <row r="116" spans="2:10" x14ac:dyDescent="0.25">
      <c r="B116" s="95"/>
      <c r="C116" s="160" t="s">
        <v>91</v>
      </c>
      <c r="D116" s="160"/>
      <c r="E116" s="197">
        <v>7.5999999999999998E-2</v>
      </c>
      <c r="F116" s="98">
        <f>($F$128+$F$112+$F$113)/(1-($E$115+$E$116+$E$117))*E116</f>
        <v>0</v>
      </c>
      <c r="G116" s="98">
        <f t="shared" si="21"/>
        <v>0</v>
      </c>
      <c r="H116" s="98">
        <f t="shared" si="22"/>
        <v>0</v>
      </c>
    </row>
    <row r="117" spans="2:10" x14ac:dyDescent="0.25">
      <c r="B117" s="95"/>
      <c r="C117" s="160" t="s">
        <v>175</v>
      </c>
      <c r="D117" s="160"/>
      <c r="E117" s="197">
        <v>0.05</v>
      </c>
      <c r="F117" s="98">
        <f>($F$128+$F$112+$F$113)/(1-($E$115+$E$116+$E$117))*E117</f>
        <v>0</v>
      </c>
      <c r="G117" s="98">
        <f>($G$128+$G$112+$G$113)/(1-($E$115+$E$116+$E$117))*E117</f>
        <v>0</v>
      </c>
      <c r="H117" s="98">
        <f>($H$128+$H$112+$H$113)/(1-($E$115+$E$116+$E$117))*E117</f>
        <v>0</v>
      </c>
    </row>
    <row r="118" spans="2:10" x14ac:dyDescent="0.25">
      <c r="B118" s="164" t="s">
        <v>64</v>
      </c>
      <c r="C118" s="164"/>
      <c r="D118" s="164"/>
      <c r="E118" s="198">
        <f>SUM(E112:E117)</f>
        <v>0.26200000000000001</v>
      </c>
      <c r="F118" s="101">
        <f>SUM(F112:F117)</f>
        <v>0</v>
      </c>
      <c r="G118" s="101">
        <f>SUM(G112:G117)</f>
        <v>0</v>
      </c>
      <c r="H118" s="101">
        <f>SUM(H112:H117)</f>
        <v>0</v>
      </c>
    </row>
    <row r="119" spans="2:10" x14ac:dyDescent="0.25">
      <c r="B119" s="177"/>
      <c r="C119" s="178"/>
      <c r="D119" s="178"/>
      <c r="E119" s="178"/>
      <c r="F119" s="178"/>
      <c r="G119" s="178"/>
      <c r="H119" s="179"/>
    </row>
    <row r="120" spans="2:10" x14ac:dyDescent="0.25">
      <c r="B120" s="163" t="s">
        <v>92</v>
      </c>
      <c r="C120" s="163"/>
      <c r="D120" s="163"/>
      <c r="E120" s="163"/>
      <c r="F120" s="163"/>
      <c r="G120" s="163"/>
      <c r="H120" s="163"/>
    </row>
    <row r="121" spans="2:10" x14ac:dyDescent="0.25">
      <c r="B121" s="129" t="s">
        <v>31</v>
      </c>
      <c r="C121" s="129"/>
      <c r="D121" s="129"/>
      <c r="E121" s="129"/>
      <c r="F121" s="96" t="s">
        <v>28</v>
      </c>
      <c r="G121" s="96" t="s">
        <v>204</v>
      </c>
      <c r="H121" s="96" t="s">
        <v>266</v>
      </c>
    </row>
    <row r="122" spans="2:10" x14ac:dyDescent="0.25">
      <c r="B122" s="97"/>
      <c r="C122" s="164" t="s">
        <v>93</v>
      </c>
      <c r="D122" s="164"/>
      <c r="E122" s="164"/>
      <c r="F122" s="97" t="s">
        <v>33</v>
      </c>
      <c r="G122" s="97" t="s">
        <v>33</v>
      </c>
      <c r="H122" s="97" t="s">
        <v>33</v>
      </c>
    </row>
    <row r="123" spans="2:10" x14ac:dyDescent="0.25">
      <c r="B123" s="97" t="s">
        <v>34</v>
      </c>
      <c r="C123" s="160" t="s">
        <v>30</v>
      </c>
      <c r="D123" s="160"/>
      <c r="E123" s="160"/>
      <c r="F123" s="98">
        <f>F34</f>
        <v>0</v>
      </c>
      <c r="G123" s="98">
        <f>G34</f>
        <v>0</v>
      </c>
      <c r="H123" s="98">
        <f>H34</f>
        <v>0</v>
      </c>
    </row>
    <row r="124" spans="2:10" x14ac:dyDescent="0.25">
      <c r="B124" s="97" t="s">
        <v>36</v>
      </c>
      <c r="C124" s="160" t="s">
        <v>44</v>
      </c>
      <c r="D124" s="160"/>
      <c r="E124" s="160"/>
      <c r="F124" s="98">
        <f>F76</f>
        <v>0</v>
      </c>
      <c r="G124" s="98">
        <f>G76</f>
        <v>0</v>
      </c>
      <c r="H124" s="98">
        <f>H76</f>
        <v>0</v>
      </c>
    </row>
    <row r="125" spans="2:10" x14ac:dyDescent="0.25">
      <c r="B125" s="97" t="s">
        <v>38</v>
      </c>
      <c r="C125" s="160" t="s">
        <v>72</v>
      </c>
      <c r="D125" s="160"/>
      <c r="E125" s="160"/>
      <c r="F125" s="98">
        <f>F87</f>
        <v>0</v>
      </c>
      <c r="G125" s="98">
        <f>G87</f>
        <v>0</v>
      </c>
      <c r="H125" s="98">
        <f>H87</f>
        <v>0</v>
      </c>
    </row>
    <row r="126" spans="2:10" x14ac:dyDescent="0.25">
      <c r="B126" s="97" t="s">
        <v>39</v>
      </c>
      <c r="C126" s="160" t="s">
        <v>77</v>
      </c>
      <c r="D126" s="160"/>
      <c r="E126" s="160"/>
      <c r="F126" s="98">
        <f>F98</f>
        <v>0</v>
      </c>
      <c r="G126" s="98">
        <f>G98</f>
        <v>0</v>
      </c>
      <c r="H126" s="98">
        <f>H98</f>
        <v>0</v>
      </c>
    </row>
    <row r="127" spans="2:10" x14ac:dyDescent="0.25">
      <c r="B127" s="97" t="s">
        <v>40</v>
      </c>
      <c r="C127" s="160" t="s">
        <v>80</v>
      </c>
      <c r="D127" s="160"/>
      <c r="E127" s="160"/>
      <c r="F127" s="98">
        <f>F107</f>
        <v>0</v>
      </c>
      <c r="G127" s="98">
        <f>G107</f>
        <v>0</v>
      </c>
      <c r="H127" s="98">
        <f>H107</f>
        <v>0</v>
      </c>
    </row>
    <row r="128" spans="2:10" x14ac:dyDescent="0.25">
      <c r="B128" s="164" t="s">
        <v>94</v>
      </c>
      <c r="C128" s="164"/>
      <c r="D128" s="164"/>
      <c r="E128" s="164"/>
      <c r="F128" s="102">
        <f>SUM(F123:F127)</f>
        <v>0</v>
      </c>
      <c r="G128" s="102">
        <f t="shared" ref="G128:H128" si="23">SUM(G123:G127)</f>
        <v>0</v>
      </c>
      <c r="H128" s="102">
        <f t="shared" si="23"/>
        <v>0</v>
      </c>
    </row>
    <row r="129" spans="2:10" x14ac:dyDescent="0.25">
      <c r="B129" s="97" t="s">
        <v>41</v>
      </c>
      <c r="C129" s="160" t="s">
        <v>95</v>
      </c>
      <c r="D129" s="160"/>
      <c r="E129" s="160"/>
      <c r="F129" s="98">
        <f>F118</f>
        <v>0</v>
      </c>
      <c r="G129" s="98">
        <f t="shared" ref="G129:H129" si="24">G118</f>
        <v>0</v>
      </c>
      <c r="H129" s="98">
        <f t="shared" si="24"/>
        <v>0</v>
      </c>
    </row>
    <row r="130" spans="2:10" x14ac:dyDescent="0.25">
      <c r="B130" s="164" t="s">
        <v>96</v>
      </c>
      <c r="C130" s="164"/>
      <c r="D130" s="164"/>
      <c r="E130" s="164"/>
      <c r="F130" s="104">
        <f>F128+F129</f>
        <v>0</v>
      </c>
      <c r="G130" s="104">
        <f t="shared" ref="G130:H130" si="25">G128+G129</f>
        <v>0</v>
      </c>
      <c r="H130" s="104">
        <f t="shared" si="25"/>
        <v>0</v>
      </c>
    </row>
    <row r="131" spans="2:10" x14ac:dyDescent="0.25">
      <c r="F131" s="4"/>
      <c r="G131" s="4"/>
      <c r="H131" s="4"/>
    </row>
    <row r="132" spans="2:10" x14ac:dyDescent="0.25">
      <c r="B132" s="121" t="s">
        <v>290</v>
      </c>
      <c r="C132" s="121"/>
      <c r="D132" s="121"/>
      <c r="E132" s="121"/>
      <c r="F132" s="121"/>
      <c r="G132" s="121"/>
      <c r="H132" s="121"/>
      <c r="I132" s="66"/>
      <c r="J132" s="66"/>
    </row>
    <row r="133" spans="2:10" x14ac:dyDescent="0.25">
      <c r="B133" s="16"/>
      <c r="C133" s="16"/>
      <c r="D133" s="16"/>
      <c r="E133" s="16"/>
      <c r="F133" s="82"/>
      <c r="G133" s="82"/>
      <c r="H133" s="82"/>
      <c r="I133" s="83"/>
      <c r="J133" s="66"/>
    </row>
    <row r="134" spans="2:10" x14ac:dyDescent="0.25">
      <c r="B134" s="16"/>
      <c r="C134" s="16"/>
      <c r="D134" s="16"/>
      <c r="E134" s="16"/>
      <c r="F134" s="16"/>
      <c r="G134" s="16"/>
      <c r="H134" s="16"/>
      <c r="I134" s="66"/>
      <c r="J134" s="66"/>
    </row>
    <row r="135" spans="2:10" x14ac:dyDescent="0.25">
      <c r="C135"/>
      <c r="E135"/>
      <c r="I135"/>
    </row>
    <row r="136" spans="2:10" x14ac:dyDescent="0.25">
      <c r="C136"/>
      <c r="E136"/>
      <c r="I136"/>
    </row>
    <row r="137" spans="2:10" x14ac:dyDescent="0.25">
      <c r="B137" s="122" t="s">
        <v>269</v>
      </c>
      <c r="C137" s="122"/>
      <c r="D137" s="122"/>
      <c r="E137" s="122"/>
      <c r="F137" s="122"/>
      <c r="G137" s="122"/>
      <c r="H137" s="122"/>
      <c r="I137" s="75"/>
      <c r="J137" s="75"/>
    </row>
    <row r="138" spans="2:10" x14ac:dyDescent="0.25">
      <c r="B138" s="119" t="s">
        <v>270</v>
      </c>
      <c r="C138" s="119"/>
      <c r="D138" s="119"/>
      <c r="E138" s="119"/>
      <c r="F138" s="119"/>
      <c r="G138" s="119"/>
      <c r="H138" s="119"/>
      <c r="I138" s="15"/>
      <c r="J138" s="15"/>
    </row>
    <row r="142" spans="2:10" x14ac:dyDescent="0.25">
      <c r="E142" s="120"/>
      <c r="F142" s="120"/>
      <c r="G142" s="58"/>
    </row>
    <row r="143" spans="2:10" x14ac:dyDescent="0.25">
      <c r="G143" s="56"/>
    </row>
    <row r="144" spans="2:10" x14ac:dyDescent="0.25">
      <c r="E144" s="57"/>
      <c r="F144" s="52"/>
      <c r="G144" s="52"/>
    </row>
    <row r="146" spans="5:8" x14ac:dyDescent="0.25">
      <c r="H146" s="53"/>
    </row>
    <row r="147" spans="5:8" x14ac:dyDescent="0.25">
      <c r="H147" s="54"/>
    </row>
    <row r="148" spans="5:8" x14ac:dyDescent="0.25">
      <c r="E148" s="53"/>
      <c r="H148" s="55"/>
    </row>
    <row r="149" spans="5:8" x14ac:dyDescent="0.25">
      <c r="E149" s="54"/>
    </row>
  </sheetData>
  <mergeCells count="140">
    <mergeCell ref="B108:H108"/>
    <mergeCell ref="B119:H119"/>
    <mergeCell ref="B8:H8"/>
    <mergeCell ref="B3:H3"/>
    <mergeCell ref="B6:H6"/>
    <mergeCell ref="B16:H16"/>
    <mergeCell ref="B27:H27"/>
    <mergeCell ref="B69:H69"/>
    <mergeCell ref="B58:H58"/>
    <mergeCell ref="B77:H77"/>
    <mergeCell ref="B88:H88"/>
    <mergeCell ref="C115:D115"/>
    <mergeCell ref="C104:E104"/>
    <mergeCell ref="C105:E105"/>
    <mergeCell ref="C106:E106"/>
    <mergeCell ref="B109:H109"/>
    <mergeCell ref="B107:E107"/>
    <mergeCell ref="C111:D111"/>
    <mergeCell ref="B110:E110"/>
    <mergeCell ref="C112:D112"/>
    <mergeCell ref="C113:D113"/>
    <mergeCell ref="C114:D114"/>
    <mergeCell ref="C103:E103"/>
    <mergeCell ref="C102:E102"/>
    <mergeCell ref="C129:E129"/>
    <mergeCell ref="B130:E130"/>
    <mergeCell ref="C123:E123"/>
    <mergeCell ref="C124:E124"/>
    <mergeCell ref="C125:E125"/>
    <mergeCell ref="C126:E126"/>
    <mergeCell ref="C127:E127"/>
    <mergeCell ref="B128:E128"/>
    <mergeCell ref="C116:D116"/>
    <mergeCell ref="C117:D117"/>
    <mergeCell ref="B118:D118"/>
    <mergeCell ref="C122:E122"/>
    <mergeCell ref="B121:E121"/>
    <mergeCell ref="B120:H120"/>
    <mergeCell ref="C97:D97"/>
    <mergeCell ref="B101:E101"/>
    <mergeCell ref="B100:H100"/>
    <mergeCell ref="C42:D42"/>
    <mergeCell ref="B47:E47"/>
    <mergeCell ref="C74:E74"/>
    <mergeCell ref="C75:E75"/>
    <mergeCell ref="B76:E76"/>
    <mergeCell ref="C72:E72"/>
    <mergeCell ref="C73:E73"/>
    <mergeCell ref="B70:H70"/>
    <mergeCell ref="C92:D92"/>
    <mergeCell ref="C67:E67"/>
    <mergeCell ref="C61:E61"/>
    <mergeCell ref="C91:D91"/>
    <mergeCell ref="C66:E66"/>
    <mergeCell ref="C54:D54"/>
    <mergeCell ref="C55:D55"/>
    <mergeCell ref="C56:D56"/>
    <mergeCell ref="B57:D57"/>
    <mergeCell ref="B60:E60"/>
    <mergeCell ref="B59:H59"/>
    <mergeCell ref="B99:H99"/>
    <mergeCell ref="C53:D53"/>
    <mergeCell ref="B38:H38"/>
    <mergeCell ref="C30:D30"/>
    <mergeCell ref="C33:D33"/>
    <mergeCell ref="B37:H37"/>
    <mergeCell ref="B35:H35"/>
    <mergeCell ref="B20:H20"/>
    <mergeCell ref="B10:H10"/>
    <mergeCell ref="B39:E39"/>
    <mergeCell ref="C52:D52"/>
    <mergeCell ref="C41:D41"/>
    <mergeCell ref="C43:D43"/>
    <mergeCell ref="B44:D44"/>
    <mergeCell ref="B46:H46"/>
    <mergeCell ref="C40:D40"/>
    <mergeCell ref="C48:D48"/>
    <mergeCell ref="C49:D49"/>
    <mergeCell ref="C50:D50"/>
    <mergeCell ref="C51:D51"/>
    <mergeCell ref="B45:H45"/>
    <mergeCell ref="C63:D63"/>
    <mergeCell ref="C62:D62"/>
    <mergeCell ref="E142:F142"/>
    <mergeCell ref="C94:D94"/>
    <mergeCell ref="C95:D95"/>
    <mergeCell ref="C82:D82"/>
    <mergeCell ref="C83:D83"/>
    <mergeCell ref="C84:D84"/>
    <mergeCell ref="C85:D85"/>
    <mergeCell ref="C86:D86"/>
    <mergeCell ref="B132:H132"/>
    <mergeCell ref="B137:H137"/>
    <mergeCell ref="B138:H138"/>
    <mergeCell ref="C80:D80"/>
    <mergeCell ref="C81:D81"/>
    <mergeCell ref="B78:H78"/>
    <mergeCell ref="B68:E68"/>
    <mergeCell ref="B79:E79"/>
    <mergeCell ref="B71:E71"/>
    <mergeCell ref="B90:E90"/>
    <mergeCell ref="C65:E65"/>
    <mergeCell ref="C64:E64"/>
    <mergeCell ref="B89:H89"/>
    <mergeCell ref="B98:D98"/>
    <mergeCell ref="B7:H7"/>
    <mergeCell ref="B22:H22"/>
    <mergeCell ref="G15:H15"/>
    <mergeCell ref="G14:H14"/>
    <mergeCell ref="G13:H13"/>
    <mergeCell ref="G12:H12"/>
    <mergeCell ref="B11:H11"/>
    <mergeCell ref="B17:H17"/>
    <mergeCell ref="G18:H18"/>
    <mergeCell ref="G19:H19"/>
    <mergeCell ref="B21:H21"/>
    <mergeCell ref="B9:H9"/>
    <mergeCell ref="B12:F12"/>
    <mergeCell ref="B13:F13"/>
    <mergeCell ref="B14:F14"/>
    <mergeCell ref="B15:F15"/>
    <mergeCell ref="B18:F18"/>
    <mergeCell ref="B19:F19"/>
    <mergeCell ref="C96:D96"/>
    <mergeCell ref="F26:H26"/>
    <mergeCell ref="B36:H36"/>
    <mergeCell ref="C31:E31"/>
    <mergeCell ref="B28:H28"/>
    <mergeCell ref="B23:E23"/>
    <mergeCell ref="B24:E24"/>
    <mergeCell ref="B25:E25"/>
    <mergeCell ref="B26:E26"/>
    <mergeCell ref="C32:D32"/>
    <mergeCell ref="B29:E29"/>
    <mergeCell ref="B34:E34"/>
    <mergeCell ref="C93:D93"/>
    <mergeCell ref="B87:D87"/>
    <mergeCell ref="B2:H2"/>
    <mergeCell ref="B4:H4"/>
    <mergeCell ref="B5:H5"/>
  </mergeCells>
  <pageMargins left="0.511811024" right="0.511811024" top="0.78740157499999996" bottom="0.78740157499999996" header="0.31496062000000002" footer="0.31496062000000002"/>
  <pageSetup paperSize="9" scale="9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18"/>
  <sheetViews>
    <sheetView showGridLines="0" workbookViewId="0">
      <selection activeCell="L23" sqref="L23"/>
    </sheetView>
  </sheetViews>
  <sheetFormatPr defaultRowHeight="15" x14ac:dyDescent="0.25"/>
  <cols>
    <col min="2" max="2" width="4.42578125" bestFit="1" customWidth="1"/>
    <col min="3" max="3" width="46.5703125" bestFit="1" customWidth="1"/>
    <col min="4" max="4" width="14.5703125" style="3" customWidth="1"/>
    <col min="5" max="5" width="12.85546875" bestFit="1" customWidth="1"/>
    <col min="6" max="7" width="12.85546875" style="2" customWidth="1"/>
    <col min="8" max="8" width="11.5703125" bestFit="1" customWidth="1"/>
  </cols>
  <sheetData>
    <row r="2" spans="2:8" x14ac:dyDescent="0.25">
      <c r="B2" s="188" t="s">
        <v>168</v>
      </c>
      <c r="C2" s="188"/>
      <c r="D2" s="188"/>
      <c r="E2" s="188"/>
      <c r="F2" s="188"/>
      <c r="G2" s="188"/>
      <c r="H2" s="188"/>
    </row>
    <row r="3" spans="2:8" ht="25.5" x14ac:dyDescent="0.25">
      <c r="B3" s="68" t="s">
        <v>199</v>
      </c>
      <c r="C3" s="68" t="s">
        <v>8</v>
      </c>
      <c r="D3" s="69" t="s">
        <v>161</v>
      </c>
      <c r="E3" s="68" t="s">
        <v>145</v>
      </c>
      <c r="F3" s="69" t="s">
        <v>9</v>
      </c>
      <c r="G3" s="69" t="s">
        <v>292</v>
      </c>
      <c r="H3" s="68" t="s">
        <v>146</v>
      </c>
    </row>
    <row r="4" spans="2:8" ht="25.5" x14ac:dyDescent="0.25">
      <c r="B4" s="70">
        <v>1</v>
      </c>
      <c r="C4" s="43" t="s">
        <v>147</v>
      </c>
      <c r="D4" s="67"/>
      <c r="E4" s="64">
        <v>3</v>
      </c>
      <c r="F4" s="65">
        <f>G4/30</f>
        <v>0</v>
      </c>
      <c r="G4" s="65">
        <f t="shared" ref="G4:G13" si="0">(E4*D4*(30/12))</f>
        <v>0</v>
      </c>
      <c r="H4" s="64" t="s">
        <v>148</v>
      </c>
    </row>
    <row r="5" spans="2:8" ht="25.5" x14ac:dyDescent="0.25">
      <c r="B5" s="70">
        <v>3</v>
      </c>
      <c r="C5" s="43" t="s">
        <v>149</v>
      </c>
      <c r="D5" s="67"/>
      <c r="E5" s="64">
        <v>2</v>
      </c>
      <c r="F5" s="65">
        <f t="shared" ref="F5:F16" si="1">G5/30</f>
        <v>0</v>
      </c>
      <c r="G5" s="65">
        <f t="shared" si="0"/>
        <v>0</v>
      </c>
      <c r="H5" s="64" t="s">
        <v>148</v>
      </c>
    </row>
    <row r="6" spans="2:8" ht="25.5" x14ac:dyDescent="0.25">
      <c r="B6" s="70">
        <v>4</v>
      </c>
      <c r="C6" s="43" t="s">
        <v>150</v>
      </c>
      <c r="D6" s="67"/>
      <c r="E6" s="64">
        <v>1</v>
      </c>
      <c r="F6" s="65">
        <f t="shared" si="1"/>
        <v>0</v>
      </c>
      <c r="G6" s="65">
        <f t="shared" si="0"/>
        <v>0</v>
      </c>
      <c r="H6" s="64" t="s">
        <v>148</v>
      </c>
    </row>
    <row r="7" spans="2:8" x14ac:dyDescent="0.25">
      <c r="B7" s="70">
        <v>6</v>
      </c>
      <c r="C7" s="43" t="s">
        <v>151</v>
      </c>
      <c r="D7" s="67"/>
      <c r="E7" s="64">
        <v>3</v>
      </c>
      <c r="F7" s="65">
        <f t="shared" si="1"/>
        <v>0</v>
      </c>
      <c r="G7" s="65">
        <f t="shared" si="0"/>
        <v>0</v>
      </c>
      <c r="H7" s="64" t="s">
        <v>148</v>
      </c>
    </row>
    <row r="8" spans="2:8" ht="21" customHeight="1" x14ac:dyDescent="0.25">
      <c r="B8" s="70">
        <v>7</v>
      </c>
      <c r="C8" s="43" t="s">
        <v>265</v>
      </c>
      <c r="D8" s="67"/>
      <c r="E8" s="93">
        <v>1</v>
      </c>
      <c r="F8" s="94">
        <f t="shared" ref="F8" si="2">G8/30</f>
        <v>0</v>
      </c>
      <c r="G8" s="94">
        <f t="shared" si="0"/>
        <v>0</v>
      </c>
      <c r="H8" s="93" t="s">
        <v>153</v>
      </c>
    </row>
    <row r="9" spans="2:8" ht="51" x14ac:dyDescent="0.25">
      <c r="B9" s="70">
        <v>8</v>
      </c>
      <c r="C9" s="43" t="s">
        <v>152</v>
      </c>
      <c r="D9" s="67"/>
      <c r="E9" s="64">
        <v>1</v>
      </c>
      <c r="F9" s="65">
        <f t="shared" si="1"/>
        <v>0</v>
      </c>
      <c r="G9" s="65">
        <f t="shared" si="0"/>
        <v>0</v>
      </c>
      <c r="H9" s="64" t="s">
        <v>153</v>
      </c>
    </row>
    <row r="10" spans="2:8" x14ac:dyDescent="0.25">
      <c r="B10" s="70">
        <v>8</v>
      </c>
      <c r="C10" s="43" t="s">
        <v>154</v>
      </c>
      <c r="D10" s="67"/>
      <c r="E10" s="64">
        <v>2</v>
      </c>
      <c r="F10" s="65">
        <f t="shared" si="1"/>
        <v>0</v>
      </c>
      <c r="G10" s="65">
        <f t="shared" si="0"/>
        <v>0</v>
      </c>
      <c r="H10" s="64" t="s">
        <v>148</v>
      </c>
    </row>
    <row r="11" spans="2:8" x14ac:dyDescent="0.25">
      <c r="B11" s="70">
        <v>9</v>
      </c>
      <c r="C11" s="43" t="s">
        <v>155</v>
      </c>
      <c r="D11" s="67"/>
      <c r="E11" s="64">
        <v>2</v>
      </c>
      <c r="F11" s="65">
        <f t="shared" si="1"/>
        <v>0</v>
      </c>
      <c r="G11" s="65">
        <f t="shared" si="0"/>
        <v>0</v>
      </c>
      <c r="H11" s="64" t="s">
        <v>148</v>
      </c>
    </row>
    <row r="12" spans="2:8" x14ac:dyDescent="0.25">
      <c r="B12" s="70">
        <v>10</v>
      </c>
      <c r="C12" s="43" t="s">
        <v>156</v>
      </c>
      <c r="D12" s="67"/>
      <c r="E12" s="64">
        <v>1</v>
      </c>
      <c r="F12" s="65">
        <f>G12/30</f>
        <v>0</v>
      </c>
      <c r="G12" s="65">
        <f t="shared" si="0"/>
        <v>0</v>
      </c>
      <c r="H12" s="64" t="s">
        <v>148</v>
      </c>
    </row>
    <row r="13" spans="2:8" x14ac:dyDescent="0.25">
      <c r="B13" s="70">
        <v>11</v>
      </c>
      <c r="C13" s="43" t="s">
        <v>157</v>
      </c>
      <c r="D13" s="67"/>
      <c r="E13" s="64">
        <v>1</v>
      </c>
      <c r="F13" s="65">
        <f t="shared" si="1"/>
        <v>0</v>
      </c>
      <c r="G13" s="65">
        <f t="shared" si="0"/>
        <v>0</v>
      </c>
      <c r="H13" s="64" t="s">
        <v>153</v>
      </c>
    </row>
    <row r="14" spans="2:8" x14ac:dyDescent="0.25">
      <c r="B14" s="70">
        <v>12</v>
      </c>
      <c r="C14" s="43" t="s">
        <v>158</v>
      </c>
      <c r="D14" s="67"/>
      <c r="E14" s="64">
        <v>24</v>
      </c>
      <c r="F14" s="65">
        <f>D14*E14</f>
        <v>0</v>
      </c>
      <c r="G14" s="65">
        <f>F14*30</f>
        <v>0</v>
      </c>
      <c r="H14" s="64" t="s">
        <v>159</v>
      </c>
    </row>
    <row r="15" spans="2:8" x14ac:dyDescent="0.25">
      <c r="B15" s="70">
        <v>13</v>
      </c>
      <c r="C15" s="43" t="s">
        <v>201</v>
      </c>
      <c r="D15" s="67"/>
      <c r="E15" s="64">
        <v>1</v>
      </c>
      <c r="F15" s="65">
        <f>D15*E15</f>
        <v>0</v>
      </c>
      <c r="G15" s="65">
        <f>F15*12</f>
        <v>0</v>
      </c>
      <c r="H15" s="64" t="s">
        <v>159</v>
      </c>
    </row>
    <row r="16" spans="2:8" x14ac:dyDescent="0.25">
      <c r="B16" s="70">
        <v>14</v>
      </c>
      <c r="C16" s="43" t="s">
        <v>160</v>
      </c>
      <c r="D16" s="67"/>
      <c r="E16" s="64">
        <v>1</v>
      </c>
      <c r="F16" s="65">
        <f t="shared" si="1"/>
        <v>0</v>
      </c>
      <c r="G16" s="65">
        <f>(E16*D16*(30/12))</f>
        <v>0</v>
      </c>
      <c r="H16" s="64" t="s">
        <v>148</v>
      </c>
    </row>
    <row r="17" spans="2:8" x14ac:dyDescent="0.25">
      <c r="B17" s="113" t="s">
        <v>162</v>
      </c>
      <c r="C17" s="113"/>
      <c r="D17" s="113"/>
      <c r="E17" s="113"/>
      <c r="F17" s="71">
        <f>SUM(F4:F16)</f>
        <v>0</v>
      </c>
      <c r="G17" s="187">
        <f>SUM(G4:G16)</f>
        <v>0</v>
      </c>
      <c r="H17" s="187"/>
    </row>
    <row r="18" spans="2:8" x14ac:dyDescent="0.25">
      <c r="E18" s="2"/>
    </row>
  </sheetData>
  <mergeCells count="3">
    <mergeCell ref="G17:H17"/>
    <mergeCell ref="B2:H2"/>
    <mergeCell ref="B17:E17"/>
  </mergeCells>
  <pageMargins left="0.51181102362204722" right="0.51181102362204722" top="0.78740157480314965" bottom="0.78740157480314965" header="0.31496062992125984" footer="0.31496062992125984"/>
  <pageSetup paperSize="9" scale="9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40"/>
  <sheetViews>
    <sheetView showGridLines="0" workbookViewId="0">
      <selection activeCell="F4" sqref="F4:F38"/>
    </sheetView>
  </sheetViews>
  <sheetFormatPr defaultRowHeight="15" x14ac:dyDescent="0.25"/>
  <cols>
    <col min="1" max="1" width="5.5703125" customWidth="1"/>
    <col min="2" max="2" width="5.5703125" style="5" customWidth="1"/>
    <col min="3" max="3" width="45.140625" customWidth="1"/>
    <col min="4" max="4" width="8" bestFit="1" customWidth="1"/>
    <col min="5" max="5" width="13" customWidth="1"/>
    <col min="6" max="6" width="10.42578125" style="2" customWidth="1"/>
    <col min="7" max="7" width="14.42578125" style="6" customWidth="1"/>
    <col min="8" max="9" width="14.42578125" customWidth="1"/>
    <col min="10" max="10" width="13" customWidth="1"/>
    <col min="11" max="11" width="11.42578125" customWidth="1"/>
  </cols>
  <sheetData>
    <row r="2" spans="2:10" x14ac:dyDescent="0.25">
      <c r="B2" s="188" t="s">
        <v>163</v>
      </c>
      <c r="C2" s="188"/>
      <c r="D2" s="188"/>
      <c r="E2" s="188"/>
      <c r="F2" s="188"/>
      <c r="G2" s="188"/>
      <c r="H2" s="188"/>
      <c r="I2" s="188"/>
      <c r="J2" s="188"/>
    </row>
    <row r="3" spans="2:10" ht="25.5" x14ac:dyDescent="0.25">
      <c r="B3" s="68"/>
      <c r="C3" s="68" t="s">
        <v>8</v>
      </c>
      <c r="D3" s="68" t="s">
        <v>99</v>
      </c>
      <c r="E3" s="68" t="s">
        <v>100</v>
      </c>
      <c r="F3" s="69" t="s">
        <v>101</v>
      </c>
      <c r="G3" s="73" t="s">
        <v>102</v>
      </c>
      <c r="H3" s="68" t="s">
        <v>103</v>
      </c>
      <c r="I3" s="68" t="s">
        <v>293</v>
      </c>
      <c r="J3" s="68" t="s">
        <v>104</v>
      </c>
    </row>
    <row r="4" spans="2:10" x14ac:dyDescent="0.25">
      <c r="B4" s="93">
        <v>1</v>
      </c>
      <c r="C4" s="38" t="s">
        <v>105</v>
      </c>
      <c r="D4" s="93" t="s">
        <v>106</v>
      </c>
      <c r="E4" s="93" t="s">
        <v>107</v>
      </c>
      <c r="F4" s="63"/>
      <c r="G4" s="93">
        <v>7</v>
      </c>
      <c r="H4" s="94">
        <f>F4*G4</f>
        <v>0</v>
      </c>
      <c r="I4" s="93">
        <f>G4*12</f>
        <v>84</v>
      </c>
      <c r="J4" s="94">
        <f>I4*F4</f>
        <v>0</v>
      </c>
    </row>
    <row r="5" spans="2:10" x14ac:dyDescent="0.25">
      <c r="B5" s="93">
        <v>2</v>
      </c>
      <c r="C5" s="38" t="s">
        <v>108</v>
      </c>
      <c r="D5" s="93" t="s">
        <v>109</v>
      </c>
      <c r="E5" s="93" t="s">
        <v>110</v>
      </c>
      <c r="F5" s="63"/>
      <c r="G5" s="93">
        <v>3</v>
      </c>
      <c r="H5" s="94">
        <f t="shared" ref="H5:H38" si="0">F5*G5</f>
        <v>0</v>
      </c>
      <c r="I5" s="93">
        <f t="shared" ref="I5:I38" si="1">G5*12</f>
        <v>36</v>
      </c>
      <c r="J5" s="94">
        <f t="shared" ref="J5:J38" si="2">I5*F5</f>
        <v>0</v>
      </c>
    </row>
    <row r="6" spans="2:10" x14ac:dyDescent="0.25">
      <c r="B6" s="93">
        <v>3</v>
      </c>
      <c r="C6" s="38" t="s">
        <v>111</v>
      </c>
      <c r="D6" s="93" t="s">
        <v>109</v>
      </c>
      <c r="E6" s="93" t="s">
        <v>110</v>
      </c>
      <c r="F6" s="63"/>
      <c r="G6" s="93">
        <v>7</v>
      </c>
      <c r="H6" s="94">
        <f t="shared" si="0"/>
        <v>0</v>
      </c>
      <c r="I6" s="93">
        <f t="shared" si="1"/>
        <v>84</v>
      </c>
      <c r="J6" s="94">
        <f t="shared" si="2"/>
        <v>0</v>
      </c>
    </row>
    <row r="7" spans="2:10" x14ac:dyDescent="0.25">
      <c r="B7" s="93">
        <v>4</v>
      </c>
      <c r="C7" s="38" t="s">
        <v>208</v>
      </c>
      <c r="D7" s="93" t="s">
        <v>118</v>
      </c>
      <c r="E7" s="93" t="s">
        <v>110</v>
      </c>
      <c r="F7" s="63"/>
      <c r="G7" s="93">
        <v>2</v>
      </c>
      <c r="H7" s="94">
        <f t="shared" si="0"/>
        <v>0</v>
      </c>
      <c r="I7" s="93">
        <f t="shared" si="1"/>
        <v>24</v>
      </c>
      <c r="J7" s="94">
        <f t="shared" si="2"/>
        <v>0</v>
      </c>
    </row>
    <row r="8" spans="2:10" x14ac:dyDescent="0.25">
      <c r="B8" s="93">
        <v>5</v>
      </c>
      <c r="C8" s="38" t="s">
        <v>209</v>
      </c>
      <c r="D8" s="93" t="s">
        <v>106</v>
      </c>
      <c r="E8" s="93" t="s">
        <v>107</v>
      </c>
      <c r="F8" s="63"/>
      <c r="G8" s="93">
        <v>1</v>
      </c>
      <c r="H8" s="94">
        <f t="shared" si="0"/>
        <v>0</v>
      </c>
      <c r="I8" s="93">
        <f t="shared" si="1"/>
        <v>12</v>
      </c>
      <c r="J8" s="94">
        <f t="shared" si="2"/>
        <v>0</v>
      </c>
    </row>
    <row r="9" spans="2:10" x14ac:dyDescent="0.25">
      <c r="B9" s="93">
        <v>6</v>
      </c>
      <c r="C9" s="38" t="s">
        <v>112</v>
      </c>
      <c r="D9" s="93" t="s">
        <v>118</v>
      </c>
      <c r="E9" s="93" t="s">
        <v>110</v>
      </c>
      <c r="F9" s="63"/>
      <c r="G9" s="93">
        <v>10</v>
      </c>
      <c r="H9" s="94">
        <f t="shared" si="0"/>
        <v>0</v>
      </c>
      <c r="I9" s="93">
        <f t="shared" si="1"/>
        <v>120</v>
      </c>
      <c r="J9" s="94">
        <f t="shared" si="2"/>
        <v>0</v>
      </c>
    </row>
    <row r="10" spans="2:10" x14ac:dyDescent="0.25">
      <c r="B10" s="93">
        <v>7</v>
      </c>
      <c r="C10" s="38" t="s">
        <v>113</v>
      </c>
      <c r="D10" s="93" t="s">
        <v>114</v>
      </c>
      <c r="E10" s="93" t="s">
        <v>115</v>
      </c>
      <c r="F10" s="63"/>
      <c r="G10" s="93">
        <v>5</v>
      </c>
      <c r="H10" s="94">
        <f t="shared" si="0"/>
        <v>0</v>
      </c>
      <c r="I10" s="93">
        <f t="shared" si="1"/>
        <v>60</v>
      </c>
      <c r="J10" s="94">
        <f t="shared" si="2"/>
        <v>0</v>
      </c>
    </row>
    <row r="11" spans="2:10" ht="30" x14ac:dyDescent="0.25">
      <c r="B11" s="93">
        <v>8</v>
      </c>
      <c r="C11" s="38" t="s">
        <v>116</v>
      </c>
      <c r="D11" s="93" t="s">
        <v>99</v>
      </c>
      <c r="E11" s="93" t="s">
        <v>217</v>
      </c>
      <c r="F11" s="63"/>
      <c r="G11" s="93">
        <v>52</v>
      </c>
      <c r="H11" s="94">
        <f t="shared" si="0"/>
        <v>0</v>
      </c>
      <c r="I11" s="93">
        <f t="shared" si="1"/>
        <v>624</v>
      </c>
      <c r="J11" s="94">
        <f t="shared" si="2"/>
        <v>0</v>
      </c>
    </row>
    <row r="12" spans="2:10" x14ac:dyDescent="0.25">
      <c r="B12" s="93">
        <v>9</v>
      </c>
      <c r="C12" s="38" t="s">
        <v>117</v>
      </c>
      <c r="D12" s="93" t="s">
        <v>106</v>
      </c>
      <c r="E12" s="93" t="s">
        <v>107</v>
      </c>
      <c r="F12" s="63"/>
      <c r="G12" s="93">
        <v>2</v>
      </c>
      <c r="H12" s="94">
        <f t="shared" si="0"/>
        <v>0</v>
      </c>
      <c r="I12" s="93">
        <f t="shared" si="1"/>
        <v>24</v>
      </c>
      <c r="J12" s="94">
        <f t="shared" si="2"/>
        <v>0</v>
      </c>
    </row>
    <row r="13" spans="2:10" x14ac:dyDescent="0.25">
      <c r="B13" s="93">
        <v>10</v>
      </c>
      <c r="C13" s="38" t="s">
        <v>120</v>
      </c>
      <c r="D13" s="93" t="s">
        <v>99</v>
      </c>
      <c r="E13" s="93" t="s">
        <v>99</v>
      </c>
      <c r="F13" s="63"/>
      <c r="G13" s="93">
        <v>20</v>
      </c>
      <c r="H13" s="94">
        <f t="shared" si="0"/>
        <v>0</v>
      </c>
      <c r="I13" s="93">
        <f t="shared" si="1"/>
        <v>240</v>
      </c>
      <c r="J13" s="94">
        <f t="shared" si="2"/>
        <v>0</v>
      </c>
    </row>
    <row r="14" spans="2:10" x14ac:dyDescent="0.25">
      <c r="B14" s="93">
        <v>11</v>
      </c>
      <c r="C14" s="38" t="s">
        <v>218</v>
      </c>
      <c r="D14" s="93" t="s">
        <v>99</v>
      </c>
      <c r="E14" s="93" t="s">
        <v>122</v>
      </c>
      <c r="F14" s="63"/>
      <c r="G14" s="93">
        <v>12</v>
      </c>
      <c r="H14" s="94">
        <f t="shared" si="0"/>
        <v>0</v>
      </c>
      <c r="I14" s="93">
        <f t="shared" si="1"/>
        <v>144</v>
      </c>
      <c r="J14" s="94">
        <f t="shared" si="2"/>
        <v>0</v>
      </c>
    </row>
    <row r="15" spans="2:10" x14ac:dyDescent="0.25">
      <c r="B15" s="93">
        <v>12</v>
      </c>
      <c r="C15" s="38" t="s">
        <v>165</v>
      </c>
      <c r="D15" s="93" t="s">
        <v>114</v>
      </c>
      <c r="E15" s="93" t="s">
        <v>123</v>
      </c>
      <c r="F15" s="63"/>
      <c r="G15" s="93">
        <v>1</v>
      </c>
      <c r="H15" s="94">
        <f t="shared" si="0"/>
        <v>0</v>
      </c>
      <c r="I15" s="93">
        <f t="shared" si="1"/>
        <v>12</v>
      </c>
      <c r="J15" s="94">
        <f t="shared" si="2"/>
        <v>0</v>
      </c>
    </row>
    <row r="16" spans="2:10" x14ac:dyDescent="0.25">
      <c r="B16" s="93">
        <v>13</v>
      </c>
      <c r="C16" s="38" t="s">
        <v>220</v>
      </c>
      <c r="D16" s="93" t="s">
        <v>121</v>
      </c>
      <c r="E16" s="93" t="s">
        <v>219</v>
      </c>
      <c r="F16" s="63"/>
      <c r="G16" s="93">
        <v>1</v>
      </c>
      <c r="H16" s="94">
        <f t="shared" si="0"/>
        <v>0</v>
      </c>
      <c r="I16" s="93">
        <f t="shared" si="1"/>
        <v>12</v>
      </c>
      <c r="J16" s="94">
        <f t="shared" si="2"/>
        <v>0</v>
      </c>
    </row>
    <row r="17" spans="2:10" ht="30" x14ac:dyDescent="0.25">
      <c r="B17" s="93">
        <v>14</v>
      </c>
      <c r="C17" s="38" t="s">
        <v>124</v>
      </c>
      <c r="D17" s="93" t="s">
        <v>118</v>
      </c>
      <c r="E17" s="93" t="s">
        <v>210</v>
      </c>
      <c r="F17" s="63"/>
      <c r="G17" s="93">
        <v>2</v>
      </c>
      <c r="H17" s="94">
        <f t="shared" si="0"/>
        <v>0</v>
      </c>
      <c r="I17" s="93">
        <f t="shared" si="1"/>
        <v>24</v>
      </c>
      <c r="J17" s="94">
        <f t="shared" si="2"/>
        <v>0</v>
      </c>
    </row>
    <row r="18" spans="2:10" x14ac:dyDescent="0.25">
      <c r="B18" s="93">
        <v>15</v>
      </c>
      <c r="C18" s="38" t="s">
        <v>221</v>
      </c>
      <c r="D18" s="93" t="s">
        <v>106</v>
      </c>
      <c r="E18" s="93" t="s">
        <v>107</v>
      </c>
      <c r="F18" s="63"/>
      <c r="G18" s="93">
        <v>1</v>
      </c>
      <c r="H18" s="94">
        <f t="shared" si="0"/>
        <v>0</v>
      </c>
      <c r="I18" s="93">
        <f t="shared" si="1"/>
        <v>12</v>
      </c>
      <c r="J18" s="94">
        <f t="shared" si="2"/>
        <v>0</v>
      </c>
    </row>
    <row r="19" spans="2:10" x14ac:dyDescent="0.25">
      <c r="B19" s="93">
        <v>16</v>
      </c>
      <c r="C19" s="38" t="s">
        <v>222</v>
      </c>
      <c r="D19" s="93" t="s">
        <v>118</v>
      </c>
      <c r="E19" s="93" t="s">
        <v>119</v>
      </c>
      <c r="F19" s="63"/>
      <c r="G19" s="93">
        <v>4</v>
      </c>
      <c r="H19" s="94">
        <f t="shared" si="0"/>
        <v>0</v>
      </c>
      <c r="I19" s="93">
        <f t="shared" si="1"/>
        <v>48</v>
      </c>
      <c r="J19" s="94">
        <f t="shared" si="2"/>
        <v>0</v>
      </c>
    </row>
    <row r="20" spans="2:10" x14ac:dyDescent="0.25">
      <c r="B20" s="93">
        <v>17</v>
      </c>
      <c r="C20" s="38" t="s">
        <v>223</v>
      </c>
      <c r="D20" s="93" t="s">
        <v>118</v>
      </c>
      <c r="E20" s="93" t="s">
        <v>125</v>
      </c>
      <c r="F20" s="63"/>
      <c r="G20" s="93">
        <v>6</v>
      </c>
      <c r="H20" s="94">
        <f t="shared" si="0"/>
        <v>0</v>
      </c>
      <c r="I20" s="93">
        <f t="shared" si="1"/>
        <v>72</v>
      </c>
      <c r="J20" s="94">
        <f t="shared" si="2"/>
        <v>0</v>
      </c>
    </row>
    <row r="21" spans="2:10" x14ac:dyDescent="0.25">
      <c r="B21" s="93">
        <v>18</v>
      </c>
      <c r="C21" s="44" t="s">
        <v>211</v>
      </c>
      <c r="D21" s="45" t="s">
        <v>121</v>
      </c>
      <c r="E21" s="45" t="s">
        <v>212</v>
      </c>
      <c r="F21" s="63"/>
      <c r="G21" s="45">
        <v>10</v>
      </c>
      <c r="H21" s="48">
        <f t="shared" si="0"/>
        <v>0</v>
      </c>
      <c r="I21" s="93">
        <f t="shared" si="1"/>
        <v>120</v>
      </c>
      <c r="J21" s="48">
        <f t="shared" si="2"/>
        <v>0</v>
      </c>
    </row>
    <row r="22" spans="2:10" x14ac:dyDescent="0.25">
      <c r="B22" s="93">
        <v>19</v>
      </c>
      <c r="C22" s="38" t="s">
        <v>213</v>
      </c>
      <c r="D22" s="93" t="s">
        <v>118</v>
      </c>
      <c r="E22" s="93" t="s">
        <v>214</v>
      </c>
      <c r="F22" s="63"/>
      <c r="G22" s="93">
        <v>4</v>
      </c>
      <c r="H22" s="94">
        <f t="shared" si="0"/>
        <v>0</v>
      </c>
      <c r="I22" s="93">
        <f t="shared" si="1"/>
        <v>48</v>
      </c>
      <c r="J22" s="94">
        <f t="shared" si="2"/>
        <v>0</v>
      </c>
    </row>
    <row r="23" spans="2:10" x14ac:dyDescent="0.25">
      <c r="B23" s="93">
        <v>20</v>
      </c>
      <c r="C23" s="38" t="s">
        <v>225</v>
      </c>
      <c r="D23" s="93" t="s">
        <v>99</v>
      </c>
      <c r="E23" s="93" t="s">
        <v>224</v>
      </c>
      <c r="F23" s="63"/>
      <c r="G23" s="93">
        <v>30</v>
      </c>
      <c r="H23" s="94">
        <f t="shared" si="0"/>
        <v>0</v>
      </c>
      <c r="I23" s="93">
        <f t="shared" si="1"/>
        <v>360</v>
      </c>
      <c r="J23" s="94">
        <f t="shared" si="2"/>
        <v>0</v>
      </c>
    </row>
    <row r="24" spans="2:10" x14ac:dyDescent="0.25">
      <c r="B24" s="93">
        <v>21</v>
      </c>
      <c r="C24" s="38" t="s">
        <v>126</v>
      </c>
      <c r="D24" s="93" t="s">
        <v>127</v>
      </c>
      <c r="E24" s="93" t="s">
        <v>226</v>
      </c>
      <c r="F24" s="63"/>
      <c r="G24" s="93">
        <v>7</v>
      </c>
      <c r="H24" s="94">
        <f t="shared" si="0"/>
        <v>0</v>
      </c>
      <c r="I24" s="93">
        <f t="shared" si="1"/>
        <v>84</v>
      </c>
      <c r="J24" s="94">
        <f t="shared" si="2"/>
        <v>0</v>
      </c>
    </row>
    <row r="25" spans="2:10" x14ac:dyDescent="0.25">
      <c r="B25" s="93">
        <v>22</v>
      </c>
      <c r="C25" s="44" t="s">
        <v>245</v>
      </c>
      <c r="D25" s="45" t="s">
        <v>227</v>
      </c>
      <c r="E25" s="45" t="s">
        <v>242</v>
      </c>
      <c r="F25" s="63"/>
      <c r="G25" s="45">
        <v>2</v>
      </c>
      <c r="H25" s="48">
        <f t="shared" si="0"/>
        <v>0</v>
      </c>
      <c r="I25" s="93">
        <f t="shared" si="1"/>
        <v>24</v>
      </c>
      <c r="J25" s="48">
        <f t="shared" si="2"/>
        <v>0</v>
      </c>
    </row>
    <row r="26" spans="2:10" x14ac:dyDescent="0.25">
      <c r="B26" s="93">
        <v>23</v>
      </c>
      <c r="C26" s="44" t="s">
        <v>244</v>
      </c>
      <c r="D26" s="45" t="s">
        <v>227</v>
      </c>
      <c r="E26" s="45" t="s">
        <v>243</v>
      </c>
      <c r="F26" s="63"/>
      <c r="G26" s="45">
        <v>7</v>
      </c>
      <c r="H26" s="48">
        <f t="shared" si="0"/>
        <v>0</v>
      </c>
      <c r="I26" s="93">
        <f t="shared" si="1"/>
        <v>84</v>
      </c>
      <c r="J26" s="48">
        <f t="shared" si="2"/>
        <v>0</v>
      </c>
    </row>
    <row r="27" spans="2:10" x14ac:dyDescent="0.25">
      <c r="B27" s="93">
        <v>24</v>
      </c>
      <c r="C27" s="38" t="s">
        <v>228</v>
      </c>
      <c r="D27" s="93" t="s">
        <v>99</v>
      </c>
      <c r="E27" s="93" t="s">
        <v>128</v>
      </c>
      <c r="F27" s="63"/>
      <c r="G27" s="93">
        <v>10</v>
      </c>
      <c r="H27" s="94">
        <f t="shared" si="0"/>
        <v>0</v>
      </c>
      <c r="I27" s="93">
        <f t="shared" si="1"/>
        <v>120</v>
      </c>
      <c r="J27" s="94">
        <f t="shared" si="2"/>
        <v>0</v>
      </c>
    </row>
    <row r="28" spans="2:10" x14ac:dyDescent="0.25">
      <c r="B28" s="93">
        <v>25</v>
      </c>
      <c r="C28" s="38" t="s">
        <v>215</v>
      </c>
      <c r="D28" s="93" t="s">
        <v>118</v>
      </c>
      <c r="E28" s="93" t="s">
        <v>125</v>
      </c>
      <c r="F28" s="63"/>
      <c r="G28" s="93">
        <v>4</v>
      </c>
      <c r="H28" s="94">
        <f t="shared" si="0"/>
        <v>0</v>
      </c>
      <c r="I28" s="93">
        <f t="shared" si="1"/>
        <v>48</v>
      </c>
      <c r="J28" s="94">
        <f t="shared" si="2"/>
        <v>0</v>
      </c>
    </row>
    <row r="29" spans="2:10" x14ac:dyDescent="0.25">
      <c r="B29" s="93">
        <v>26</v>
      </c>
      <c r="C29" s="38" t="s">
        <v>216</v>
      </c>
      <c r="D29" s="93" t="s">
        <v>106</v>
      </c>
      <c r="E29" s="93" t="s">
        <v>107</v>
      </c>
      <c r="F29" s="63"/>
      <c r="G29" s="93">
        <v>1</v>
      </c>
      <c r="H29" s="94">
        <f t="shared" si="0"/>
        <v>0</v>
      </c>
      <c r="I29" s="93">
        <f t="shared" si="1"/>
        <v>12</v>
      </c>
      <c r="J29" s="94">
        <f t="shared" si="2"/>
        <v>0</v>
      </c>
    </row>
    <row r="30" spans="2:10" s="46" customFormat="1" x14ac:dyDescent="0.25">
      <c r="B30" s="45">
        <v>27</v>
      </c>
      <c r="C30" s="44" t="s">
        <v>129</v>
      </c>
      <c r="D30" s="45" t="s">
        <v>99</v>
      </c>
      <c r="E30" s="45" t="s">
        <v>130</v>
      </c>
      <c r="F30" s="63"/>
      <c r="G30" s="45">
        <v>2</v>
      </c>
      <c r="H30" s="48">
        <f t="shared" si="0"/>
        <v>0</v>
      </c>
      <c r="I30" s="93">
        <f t="shared" si="1"/>
        <v>24</v>
      </c>
      <c r="J30" s="48">
        <f t="shared" si="2"/>
        <v>0</v>
      </c>
    </row>
    <row r="31" spans="2:10" x14ac:dyDescent="0.25">
      <c r="B31" s="93">
        <v>28</v>
      </c>
      <c r="C31" s="38" t="s">
        <v>131</v>
      </c>
      <c r="D31" s="93" t="s">
        <v>121</v>
      </c>
      <c r="E31" s="93" t="s">
        <v>132</v>
      </c>
      <c r="F31" s="63"/>
      <c r="G31" s="93">
        <v>4</v>
      </c>
      <c r="H31" s="94">
        <f t="shared" si="0"/>
        <v>0</v>
      </c>
      <c r="I31" s="93">
        <f t="shared" si="1"/>
        <v>48</v>
      </c>
      <c r="J31" s="94">
        <f t="shared" si="2"/>
        <v>0</v>
      </c>
    </row>
    <row r="32" spans="2:10" x14ac:dyDescent="0.25">
      <c r="B32" s="93">
        <v>29</v>
      </c>
      <c r="C32" s="38" t="s">
        <v>229</v>
      </c>
      <c r="D32" s="93" t="s">
        <v>106</v>
      </c>
      <c r="E32" s="93" t="s">
        <v>107</v>
      </c>
      <c r="F32" s="63"/>
      <c r="G32" s="93">
        <v>2</v>
      </c>
      <c r="H32" s="94">
        <f t="shared" si="0"/>
        <v>0</v>
      </c>
      <c r="I32" s="93">
        <f t="shared" si="1"/>
        <v>24</v>
      </c>
      <c r="J32" s="94">
        <f t="shared" si="2"/>
        <v>0</v>
      </c>
    </row>
    <row r="33" spans="2:10" x14ac:dyDescent="0.25">
      <c r="B33" s="93">
        <v>30</v>
      </c>
      <c r="C33" s="38" t="s">
        <v>133</v>
      </c>
      <c r="D33" s="93" t="s">
        <v>127</v>
      </c>
      <c r="E33" s="93" t="s">
        <v>230</v>
      </c>
      <c r="F33" s="63"/>
      <c r="G33" s="93">
        <v>7</v>
      </c>
      <c r="H33" s="94">
        <f t="shared" si="0"/>
        <v>0</v>
      </c>
      <c r="I33" s="93">
        <f t="shared" si="1"/>
        <v>84</v>
      </c>
      <c r="J33" s="94">
        <f t="shared" si="2"/>
        <v>0</v>
      </c>
    </row>
    <row r="34" spans="2:10" x14ac:dyDescent="0.25">
      <c r="B34" s="93">
        <v>31</v>
      </c>
      <c r="C34" s="38" t="s">
        <v>134</v>
      </c>
      <c r="D34" s="93" t="s">
        <v>127</v>
      </c>
      <c r="E34" s="93" t="s">
        <v>230</v>
      </c>
      <c r="F34" s="63"/>
      <c r="G34" s="93">
        <v>7</v>
      </c>
      <c r="H34" s="94">
        <f t="shared" si="0"/>
        <v>0</v>
      </c>
      <c r="I34" s="93">
        <f t="shared" si="1"/>
        <v>84</v>
      </c>
      <c r="J34" s="94">
        <f t="shared" si="2"/>
        <v>0</v>
      </c>
    </row>
    <row r="35" spans="2:10" x14ac:dyDescent="0.25">
      <c r="B35" s="93">
        <v>33</v>
      </c>
      <c r="C35" s="38" t="s">
        <v>231</v>
      </c>
      <c r="D35" s="93" t="s">
        <v>118</v>
      </c>
      <c r="E35" s="93" t="s">
        <v>135</v>
      </c>
      <c r="F35" s="63"/>
      <c r="G35" s="93">
        <v>5</v>
      </c>
      <c r="H35" s="94">
        <f t="shared" si="0"/>
        <v>0</v>
      </c>
      <c r="I35" s="93">
        <f t="shared" si="1"/>
        <v>60</v>
      </c>
      <c r="J35" s="94">
        <f t="shared" si="2"/>
        <v>0</v>
      </c>
    </row>
    <row r="36" spans="2:10" x14ac:dyDescent="0.25">
      <c r="B36" s="93">
        <v>34</v>
      </c>
      <c r="C36" s="37" t="s">
        <v>232</v>
      </c>
      <c r="D36" s="93" t="s">
        <v>99</v>
      </c>
      <c r="E36" s="93" t="s">
        <v>99</v>
      </c>
      <c r="F36" s="63"/>
      <c r="G36" s="93">
        <v>12</v>
      </c>
      <c r="H36" s="94">
        <f t="shared" si="0"/>
        <v>0</v>
      </c>
      <c r="I36" s="93">
        <f t="shared" si="1"/>
        <v>144</v>
      </c>
      <c r="J36" s="94">
        <f t="shared" si="2"/>
        <v>0</v>
      </c>
    </row>
    <row r="37" spans="2:10" x14ac:dyDescent="0.25">
      <c r="B37" s="93">
        <v>35</v>
      </c>
      <c r="C37" s="47" t="s">
        <v>246</v>
      </c>
      <c r="D37" s="45" t="s">
        <v>99</v>
      </c>
      <c r="E37" s="45" t="s">
        <v>99</v>
      </c>
      <c r="F37" s="63"/>
      <c r="G37" s="45">
        <v>2</v>
      </c>
      <c r="H37" s="48">
        <f t="shared" si="0"/>
        <v>0</v>
      </c>
      <c r="I37" s="93">
        <f t="shared" si="1"/>
        <v>24</v>
      </c>
      <c r="J37" s="48">
        <f t="shared" si="2"/>
        <v>0</v>
      </c>
    </row>
    <row r="38" spans="2:10" x14ac:dyDescent="0.25">
      <c r="B38" s="93">
        <v>36</v>
      </c>
      <c r="C38" s="44" t="s">
        <v>247</v>
      </c>
      <c r="D38" s="45" t="s">
        <v>114</v>
      </c>
      <c r="E38" s="45" t="s">
        <v>99</v>
      </c>
      <c r="F38" s="63"/>
      <c r="G38" s="45">
        <v>3</v>
      </c>
      <c r="H38" s="48">
        <f t="shared" si="0"/>
        <v>0</v>
      </c>
      <c r="I38" s="93">
        <f t="shared" si="1"/>
        <v>36</v>
      </c>
      <c r="J38" s="48">
        <f t="shared" si="2"/>
        <v>0</v>
      </c>
    </row>
    <row r="39" spans="2:10" x14ac:dyDescent="0.25">
      <c r="B39" s="188" t="s">
        <v>7</v>
      </c>
      <c r="C39" s="188"/>
      <c r="D39" s="188"/>
      <c r="E39" s="188"/>
      <c r="F39" s="188"/>
      <c r="G39" s="189">
        <f>SUM(H4:H38)</f>
        <v>0</v>
      </c>
      <c r="H39" s="189"/>
      <c r="I39" s="189">
        <f>SUM(J4:J38)</f>
        <v>0</v>
      </c>
      <c r="J39" s="189"/>
    </row>
    <row r="40" spans="2:10" x14ac:dyDescent="0.25">
      <c r="B40" s="188" t="s">
        <v>280</v>
      </c>
      <c r="C40" s="188"/>
      <c r="D40" s="188"/>
      <c r="E40" s="188"/>
      <c r="F40" s="188"/>
      <c r="G40" s="189">
        <f>G39/(5428.19/1200)</f>
        <v>0</v>
      </c>
      <c r="H40" s="189"/>
      <c r="I40" s="189">
        <f>I39/(5428.19/1200)</f>
        <v>0</v>
      </c>
      <c r="J40" s="189"/>
    </row>
  </sheetData>
  <mergeCells count="7">
    <mergeCell ref="B2:J2"/>
    <mergeCell ref="I39:J39"/>
    <mergeCell ref="G39:H39"/>
    <mergeCell ref="B39:F39"/>
    <mergeCell ref="B40:F40"/>
    <mergeCell ref="G40:H40"/>
    <mergeCell ref="I40:J40"/>
  </mergeCells>
  <pageMargins left="0.511811024" right="0.511811024" top="0.78740157499999996" bottom="0.78740157499999996" header="0.31496062000000002" footer="0.31496062000000002"/>
  <pageSetup paperSize="9" scale="94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32"/>
  <sheetViews>
    <sheetView showGridLines="0" workbookViewId="0">
      <selection activeCell="M11" sqref="M11"/>
    </sheetView>
  </sheetViews>
  <sheetFormatPr defaultRowHeight="15" x14ac:dyDescent="0.25"/>
  <cols>
    <col min="2" max="2" width="5.140625" style="5" customWidth="1"/>
    <col min="3" max="3" width="47.140625" customWidth="1"/>
    <col min="4" max="4" width="8" bestFit="1" customWidth="1"/>
    <col min="5" max="6" width="12.140625" style="2" customWidth="1"/>
    <col min="7" max="7" width="14" style="5" customWidth="1"/>
    <col min="8" max="8" width="12.85546875" style="2" customWidth="1"/>
  </cols>
  <sheetData>
    <row r="2" spans="2:8" x14ac:dyDescent="0.25">
      <c r="B2" s="188" t="s">
        <v>167</v>
      </c>
      <c r="C2" s="188"/>
      <c r="D2" s="188"/>
      <c r="E2" s="188"/>
      <c r="F2" s="188"/>
      <c r="G2" s="188"/>
      <c r="H2" s="188"/>
    </row>
    <row r="3" spans="2:8" ht="25.5" x14ac:dyDescent="0.25">
      <c r="B3" s="68" t="s">
        <v>199</v>
      </c>
      <c r="C3" s="68" t="s">
        <v>8</v>
      </c>
      <c r="D3" s="68" t="s">
        <v>99</v>
      </c>
      <c r="E3" s="69" t="s">
        <v>101</v>
      </c>
      <c r="F3" s="69" t="s">
        <v>200</v>
      </c>
      <c r="G3" s="68" t="s">
        <v>136</v>
      </c>
      <c r="H3" s="69" t="s">
        <v>104</v>
      </c>
    </row>
    <row r="4" spans="2:8" ht="45" x14ac:dyDescent="0.25">
      <c r="B4" s="64">
        <v>1</v>
      </c>
      <c r="C4" s="37" t="s">
        <v>137</v>
      </c>
      <c r="D4" s="64" t="s">
        <v>99</v>
      </c>
      <c r="E4" s="74"/>
      <c r="F4" s="65">
        <f>H4/12</f>
        <v>0</v>
      </c>
      <c r="G4" s="77">
        <v>24</v>
      </c>
      <c r="H4" s="78">
        <f>G4*E4</f>
        <v>0</v>
      </c>
    </row>
    <row r="5" spans="2:8" ht="30" x14ac:dyDescent="0.25">
      <c r="B5" s="64">
        <v>2</v>
      </c>
      <c r="C5" s="37" t="s">
        <v>233</v>
      </c>
      <c r="D5" s="64" t="s">
        <v>99</v>
      </c>
      <c r="E5" s="74"/>
      <c r="F5" s="94">
        <f t="shared" ref="F5:F25" si="0">H5/12</f>
        <v>0</v>
      </c>
      <c r="G5" s="64">
        <v>6</v>
      </c>
      <c r="H5" s="78">
        <f t="shared" ref="H5:H25" si="1">G5*E5</f>
        <v>0</v>
      </c>
    </row>
    <row r="6" spans="2:8" ht="30" x14ac:dyDescent="0.25">
      <c r="B6" s="64">
        <v>3</v>
      </c>
      <c r="C6" s="37" t="s">
        <v>234</v>
      </c>
      <c r="D6" s="64" t="s">
        <v>99</v>
      </c>
      <c r="E6" s="74"/>
      <c r="F6" s="94">
        <f t="shared" si="0"/>
        <v>0</v>
      </c>
      <c r="G6" s="64">
        <v>6</v>
      </c>
      <c r="H6" s="78">
        <f t="shared" si="1"/>
        <v>0</v>
      </c>
    </row>
    <row r="7" spans="2:8" x14ac:dyDescent="0.25">
      <c r="B7" s="64">
        <v>4</v>
      </c>
      <c r="C7" s="37" t="s">
        <v>138</v>
      </c>
      <c r="D7" s="64" t="s">
        <v>99</v>
      </c>
      <c r="E7" s="74"/>
      <c r="F7" s="94">
        <f t="shared" si="0"/>
        <v>0</v>
      </c>
      <c r="G7" s="64">
        <v>20</v>
      </c>
      <c r="H7" s="78">
        <f t="shared" si="1"/>
        <v>0</v>
      </c>
    </row>
    <row r="8" spans="2:8" ht="30" x14ac:dyDescent="0.25">
      <c r="B8" s="64">
        <v>5</v>
      </c>
      <c r="C8" s="37" t="s">
        <v>235</v>
      </c>
      <c r="D8" s="64" t="s">
        <v>99</v>
      </c>
      <c r="E8" s="74"/>
      <c r="F8" s="94">
        <f t="shared" si="0"/>
        <v>0</v>
      </c>
      <c r="G8" s="64">
        <v>10</v>
      </c>
      <c r="H8" s="78">
        <f t="shared" si="1"/>
        <v>0</v>
      </c>
    </row>
    <row r="9" spans="2:8" ht="30" x14ac:dyDescent="0.25">
      <c r="B9" s="64">
        <v>7</v>
      </c>
      <c r="C9" s="47" t="s">
        <v>139</v>
      </c>
      <c r="D9" s="45" t="s">
        <v>99</v>
      </c>
      <c r="E9" s="74"/>
      <c r="F9" s="94">
        <f t="shared" si="0"/>
        <v>0</v>
      </c>
      <c r="G9" s="45">
        <v>10</v>
      </c>
      <c r="H9" s="78">
        <f t="shared" si="1"/>
        <v>0</v>
      </c>
    </row>
    <row r="10" spans="2:8" ht="45" x14ac:dyDescent="0.25">
      <c r="B10" s="45">
        <v>8</v>
      </c>
      <c r="C10" s="47" t="s">
        <v>140</v>
      </c>
      <c r="D10" s="45" t="s">
        <v>99</v>
      </c>
      <c r="E10" s="74"/>
      <c r="F10" s="94">
        <f t="shared" si="0"/>
        <v>0</v>
      </c>
      <c r="G10" s="45">
        <v>10</v>
      </c>
      <c r="H10" s="78">
        <f t="shared" si="1"/>
        <v>0</v>
      </c>
    </row>
    <row r="11" spans="2:8" ht="45" x14ac:dyDescent="0.25">
      <c r="B11" s="64">
        <v>9</v>
      </c>
      <c r="C11" s="47" t="s">
        <v>141</v>
      </c>
      <c r="D11" s="45" t="s">
        <v>99</v>
      </c>
      <c r="E11" s="74"/>
      <c r="F11" s="94">
        <f t="shared" si="0"/>
        <v>0</v>
      </c>
      <c r="G11" s="45">
        <v>5</v>
      </c>
      <c r="H11" s="78">
        <f t="shared" si="1"/>
        <v>0</v>
      </c>
    </row>
    <row r="12" spans="2:8" s="46" customFormat="1" ht="30" x14ac:dyDescent="0.25">
      <c r="B12" s="45">
        <v>10</v>
      </c>
      <c r="C12" s="47" t="s">
        <v>248</v>
      </c>
      <c r="D12" s="45" t="s">
        <v>99</v>
      </c>
      <c r="E12" s="74"/>
      <c r="F12" s="94">
        <f t="shared" si="0"/>
        <v>0</v>
      </c>
      <c r="G12" s="45">
        <v>20</v>
      </c>
      <c r="H12" s="78">
        <f t="shared" si="1"/>
        <v>0</v>
      </c>
    </row>
    <row r="13" spans="2:8" ht="30" x14ac:dyDescent="0.25">
      <c r="B13" s="64">
        <v>11</v>
      </c>
      <c r="C13" s="37" t="s">
        <v>236</v>
      </c>
      <c r="D13" s="64" t="s">
        <v>99</v>
      </c>
      <c r="E13" s="74"/>
      <c r="F13" s="94">
        <f t="shared" si="0"/>
        <v>0</v>
      </c>
      <c r="G13" s="64">
        <v>10</v>
      </c>
      <c r="H13" s="78">
        <f t="shared" si="1"/>
        <v>0</v>
      </c>
    </row>
    <row r="14" spans="2:8" x14ac:dyDescent="0.25">
      <c r="B14" s="64">
        <v>12</v>
      </c>
      <c r="C14" s="37" t="s">
        <v>142</v>
      </c>
      <c r="D14" s="64" t="s">
        <v>99</v>
      </c>
      <c r="E14" s="74"/>
      <c r="F14" s="94">
        <f t="shared" si="0"/>
        <v>0</v>
      </c>
      <c r="G14" s="64">
        <v>20</v>
      </c>
      <c r="H14" s="78">
        <f t="shared" si="1"/>
        <v>0</v>
      </c>
    </row>
    <row r="15" spans="2:8" ht="30" x14ac:dyDescent="0.25">
      <c r="B15" s="64">
        <v>13</v>
      </c>
      <c r="C15" s="37" t="s">
        <v>237</v>
      </c>
      <c r="D15" s="64" t="s">
        <v>99</v>
      </c>
      <c r="E15" s="74"/>
      <c r="F15" s="94">
        <f t="shared" si="0"/>
        <v>0</v>
      </c>
      <c r="G15" s="64">
        <v>20</v>
      </c>
      <c r="H15" s="78">
        <f t="shared" si="1"/>
        <v>0</v>
      </c>
    </row>
    <row r="16" spans="2:8" x14ac:dyDescent="0.25">
      <c r="B16" s="64">
        <v>14</v>
      </c>
      <c r="C16" s="37" t="s">
        <v>238</v>
      </c>
      <c r="D16" s="64" t="s">
        <v>99</v>
      </c>
      <c r="E16" s="74"/>
      <c r="F16" s="94">
        <f t="shared" si="0"/>
        <v>0</v>
      </c>
      <c r="G16" s="64">
        <v>20</v>
      </c>
      <c r="H16" s="78">
        <f t="shared" si="1"/>
        <v>0</v>
      </c>
    </row>
    <row r="17" spans="1:8" x14ac:dyDescent="0.25">
      <c r="B17" s="64">
        <v>15</v>
      </c>
      <c r="C17" s="47" t="s">
        <v>250</v>
      </c>
      <c r="D17" s="45" t="s">
        <v>99</v>
      </c>
      <c r="E17" s="74"/>
      <c r="F17" s="94">
        <f t="shared" si="0"/>
        <v>0</v>
      </c>
      <c r="G17" s="45">
        <v>20</v>
      </c>
      <c r="H17" s="78">
        <f t="shared" si="1"/>
        <v>0</v>
      </c>
    </row>
    <row r="18" spans="1:8" ht="30" x14ac:dyDescent="0.25">
      <c r="B18" s="64">
        <v>16</v>
      </c>
      <c r="C18" s="37" t="s">
        <v>239</v>
      </c>
      <c r="D18" s="64" t="s">
        <v>99</v>
      </c>
      <c r="E18" s="74"/>
      <c r="F18" s="94">
        <f t="shared" si="0"/>
        <v>0</v>
      </c>
      <c r="G18" s="64">
        <v>2</v>
      </c>
      <c r="H18" s="78">
        <f t="shared" si="1"/>
        <v>0</v>
      </c>
    </row>
    <row r="19" spans="1:8" x14ac:dyDescent="0.25">
      <c r="B19" s="64">
        <v>17</v>
      </c>
      <c r="C19" s="47" t="s">
        <v>143</v>
      </c>
      <c r="D19" s="45" t="s">
        <v>99</v>
      </c>
      <c r="E19" s="74"/>
      <c r="F19" s="94">
        <f t="shared" si="0"/>
        <v>0</v>
      </c>
      <c r="G19" s="45">
        <v>2</v>
      </c>
      <c r="H19" s="78">
        <f t="shared" si="1"/>
        <v>0</v>
      </c>
    </row>
    <row r="20" spans="1:8" ht="90" x14ac:dyDescent="0.25">
      <c r="B20" s="64">
        <v>18</v>
      </c>
      <c r="C20" s="47" t="s">
        <v>166</v>
      </c>
      <c r="D20" s="45" t="s">
        <v>99</v>
      </c>
      <c r="E20" s="74"/>
      <c r="F20" s="94">
        <f t="shared" si="0"/>
        <v>0</v>
      </c>
      <c r="G20" s="45">
        <v>2</v>
      </c>
      <c r="H20" s="78">
        <f t="shared" si="1"/>
        <v>0</v>
      </c>
    </row>
    <row r="21" spans="1:8" x14ac:dyDescent="0.25">
      <c r="B21" s="64">
        <v>20</v>
      </c>
      <c r="C21" s="47" t="s">
        <v>144</v>
      </c>
      <c r="D21" s="45" t="s">
        <v>99</v>
      </c>
      <c r="E21" s="74"/>
      <c r="F21" s="94">
        <f t="shared" si="0"/>
        <v>0</v>
      </c>
      <c r="G21" s="45">
        <v>5</v>
      </c>
      <c r="H21" s="78">
        <f t="shared" si="1"/>
        <v>0</v>
      </c>
    </row>
    <row r="22" spans="1:8" ht="15.75" x14ac:dyDescent="0.25">
      <c r="B22" s="64">
        <v>21</v>
      </c>
      <c r="C22" s="49" t="s">
        <v>207</v>
      </c>
      <c r="D22" s="45" t="s">
        <v>99</v>
      </c>
      <c r="E22" s="74"/>
      <c r="F22" s="94">
        <f t="shared" si="0"/>
        <v>0</v>
      </c>
      <c r="G22" s="45">
        <v>1</v>
      </c>
      <c r="H22" s="78">
        <f t="shared" si="1"/>
        <v>0</v>
      </c>
    </row>
    <row r="23" spans="1:8" ht="15.75" x14ac:dyDescent="0.25">
      <c r="B23" s="64">
        <v>22</v>
      </c>
      <c r="C23" s="49" t="s">
        <v>240</v>
      </c>
      <c r="D23" s="45" t="s">
        <v>99</v>
      </c>
      <c r="E23" s="74"/>
      <c r="F23" s="94">
        <f t="shared" si="0"/>
        <v>0</v>
      </c>
      <c r="G23" s="45">
        <v>1</v>
      </c>
      <c r="H23" s="78">
        <f t="shared" si="1"/>
        <v>0</v>
      </c>
    </row>
    <row r="24" spans="1:8" ht="30" x14ac:dyDescent="0.25">
      <c r="B24" s="64">
        <v>23</v>
      </c>
      <c r="C24" s="37" t="s">
        <v>241</v>
      </c>
      <c r="D24" s="64" t="s">
        <v>99</v>
      </c>
      <c r="E24" s="74"/>
      <c r="F24" s="94">
        <f t="shared" si="0"/>
        <v>0</v>
      </c>
      <c r="G24" s="64">
        <v>1</v>
      </c>
      <c r="H24" s="78">
        <f t="shared" si="1"/>
        <v>0</v>
      </c>
    </row>
    <row r="25" spans="1:8" x14ac:dyDescent="0.25">
      <c r="B25" s="64">
        <v>24</v>
      </c>
      <c r="C25" s="50" t="s">
        <v>249</v>
      </c>
      <c r="D25" s="50" t="s">
        <v>99</v>
      </c>
      <c r="E25" s="74"/>
      <c r="F25" s="94">
        <f t="shared" si="0"/>
        <v>0</v>
      </c>
      <c r="G25" s="45">
        <v>5</v>
      </c>
      <c r="H25" s="78">
        <f t="shared" si="1"/>
        <v>0</v>
      </c>
    </row>
    <row r="26" spans="1:8" x14ac:dyDescent="0.25">
      <c r="B26" s="188" t="s">
        <v>162</v>
      </c>
      <c r="C26" s="188"/>
      <c r="D26" s="188"/>
      <c r="E26" s="188"/>
      <c r="F26" s="79">
        <f>SUM(F4:F24)</f>
        <v>0</v>
      </c>
      <c r="G26" s="80"/>
      <c r="H26" s="81">
        <f>SUM(H4:H25)</f>
        <v>0</v>
      </c>
    </row>
    <row r="28" spans="1:8" x14ac:dyDescent="0.25">
      <c r="A28" s="121" t="s">
        <v>268</v>
      </c>
      <c r="B28" s="121"/>
      <c r="C28" s="121"/>
      <c r="D28" s="121"/>
      <c r="E28" s="121"/>
      <c r="F28" s="121"/>
      <c r="G28" s="121"/>
      <c r="H28" s="121"/>
    </row>
    <row r="29" spans="1:8" x14ac:dyDescent="0.25">
      <c r="B29"/>
      <c r="E29"/>
      <c r="F29"/>
      <c r="G29"/>
      <c r="H29"/>
    </row>
    <row r="30" spans="1:8" x14ac:dyDescent="0.25">
      <c r="B30"/>
      <c r="E30"/>
      <c r="F30"/>
      <c r="G30"/>
      <c r="H30"/>
    </row>
    <row r="31" spans="1:8" x14ac:dyDescent="0.25">
      <c r="A31" s="122" t="s">
        <v>269</v>
      </c>
      <c r="B31" s="122"/>
      <c r="C31" s="122"/>
      <c r="D31" s="122"/>
      <c r="E31" s="122"/>
      <c r="F31" s="122"/>
      <c r="G31" s="122"/>
      <c r="H31" s="122"/>
    </row>
    <row r="32" spans="1:8" x14ac:dyDescent="0.25">
      <c r="A32" s="119" t="s">
        <v>270</v>
      </c>
      <c r="B32" s="119"/>
      <c r="C32" s="119"/>
      <c r="D32" s="119"/>
      <c r="E32" s="119"/>
      <c r="F32" s="119"/>
      <c r="G32" s="119"/>
      <c r="H32" s="119"/>
    </row>
  </sheetData>
  <mergeCells count="5">
    <mergeCell ref="B2:H2"/>
    <mergeCell ref="B26:E26"/>
    <mergeCell ref="A28:H28"/>
    <mergeCell ref="A31:H31"/>
    <mergeCell ref="A32:H32"/>
  </mergeCells>
  <pageMargins left="0.511811024" right="0.511811024" top="0.78740157499999996" bottom="0.78740157499999996" header="0.31496062000000002" footer="0.31496062000000002"/>
  <pageSetup paperSize="9" scale="9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3748a4-c7ab-41a9-94b4-95253c69f702">
      <Terms xmlns="http://schemas.microsoft.com/office/infopath/2007/PartnerControls"/>
    </lcf76f155ced4ddcb4097134ff3c332f>
    <TaxCatchAll xmlns="cdab2a08-b2e6-490e-8e5d-9342b02c169a" xsi:nil="true"/>
    <SharedWithUsers xmlns="cdab2a08-b2e6-490e-8e5d-9342b02c169a">
      <UserInfo>
        <DisplayName/>
        <AccountId xsi:nil="true"/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902C87ABA7B404699764E4CCFD4C228" ma:contentTypeVersion="15" ma:contentTypeDescription="Crie um novo documento." ma:contentTypeScope="" ma:versionID="b0c0033ea0b048707fd627d128e375e8">
  <xsd:schema xmlns:xsd="http://www.w3.org/2001/XMLSchema" xmlns:xs="http://www.w3.org/2001/XMLSchema" xmlns:p="http://schemas.microsoft.com/office/2006/metadata/properties" xmlns:ns2="cdab2a08-b2e6-490e-8e5d-9342b02c169a" xmlns:ns3="6a3748a4-c7ab-41a9-94b4-95253c69f702" targetNamespace="http://schemas.microsoft.com/office/2006/metadata/properties" ma:root="true" ma:fieldsID="64cecec70a9d0c85aa0f8683b8798917" ns2:_="" ns3:_="">
    <xsd:import namespace="cdab2a08-b2e6-490e-8e5d-9342b02c169a"/>
    <xsd:import namespace="6a3748a4-c7ab-41a9-94b4-95253c69f70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ab2a08-b2e6-490e-8e5d-9342b02c16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7aa9fa7-2fb1-45dc-81c3-bc587b6d637d}" ma:internalName="TaxCatchAll" ma:showField="CatchAllData" ma:web="cdab2a08-b2e6-490e-8e5d-9342b02c16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3748a4-c7ab-41a9-94b4-95253c69f7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5b04f76a-4fbc-4eb2-bd0d-b1e84d0d60c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B7763F-4F3E-40ED-8639-99D224DE474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3E2228-604D-446D-AF5E-9B1C0F01C527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6a3748a4-c7ab-41a9-94b4-95253c69f702"/>
    <ds:schemaRef ds:uri="http://www.w3.org/XML/1998/namespace"/>
    <ds:schemaRef ds:uri="http://purl.org/dc/elements/1.1/"/>
    <ds:schemaRef ds:uri="http://schemas.microsoft.com/office/2006/metadata/properties"/>
    <ds:schemaRef ds:uri="http://purl.org/dc/dcmitype/"/>
    <ds:schemaRef ds:uri="cdab2a08-b2e6-490e-8e5d-9342b02c169a"/>
  </ds:schemaRefs>
</ds:datastoreItem>
</file>

<file path=customXml/itemProps3.xml><?xml version="1.0" encoding="utf-8"?>
<ds:datastoreItem xmlns:ds="http://schemas.openxmlformats.org/officeDocument/2006/customXml" ds:itemID="{013E2EBC-0C92-4B43-BAC8-FAC19B94A3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ab2a08-b2e6-490e-8e5d-9342b02c169a"/>
    <ds:schemaRef ds:uri="6a3748a4-c7ab-41a9-94b4-95253c69f7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RESUMO</vt:lpstr>
      <vt:lpstr>Planilha1</vt:lpstr>
      <vt:lpstr>QUANTIDADE DE FUNCIONÁRIOS</vt:lpstr>
      <vt:lpstr>CUSTOS DE MÃO DE OBRA</vt:lpstr>
      <vt:lpstr>UNIFORMES-EPI's</vt:lpstr>
      <vt:lpstr>MATERIAIS DE CONSUMO</vt:lpstr>
      <vt:lpstr>UTENSÍLIOS-EQUIPAMENTOS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COL NS Paim (NAV BRASIL)</dc:creator>
  <cp:keywords/>
  <dc:description/>
  <cp:lastModifiedBy>SGT PAES</cp:lastModifiedBy>
  <cp:revision/>
  <cp:lastPrinted>2024-06-21T14:24:42Z</cp:lastPrinted>
  <dcterms:created xsi:type="dcterms:W3CDTF">2023-02-28T12:26:06Z</dcterms:created>
  <dcterms:modified xsi:type="dcterms:W3CDTF">2024-06-26T17:15:18Z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0x0101001902C87ABA7B404699764E4CCFD4C228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